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management\"/>
    </mc:Choice>
  </mc:AlternateContent>
  <xr:revisionPtr revIDLastSave="0" documentId="13_ncr:1_{371E4933-33C7-4E67-8A93-A04E576729E3}" xr6:coauthVersionLast="47" xr6:coauthVersionMax="47" xr10:uidLastSave="{00000000-0000-0000-0000-000000000000}"/>
  <workbookProtection workbookAlgorithmName="SHA-512" workbookHashValue="Fh3HLFYcxBY8JSURmMUn2E5+OPwPShxNRQYOP9RPiXymV3k+mURaG2fhOPvQqdCPYv60t44xABE5zhUtKOU0DA==" workbookSaltValue="mNc4hzsszSKERm2qexy2Vw==" workbookSpinCount="100000" lockStructure="1"/>
  <bookViews>
    <workbookView xWindow="2868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'FS184'!$A$1:$AA$43</definedName>
    <definedName name="_xlnm.Print_Area" localSheetId="2">'GT421'!$A$1:$AA$43</definedName>
    <definedName name="_xlnm.Print_Area" localSheetId="3">'GT481'!$A$1:$AA$43</definedName>
    <definedName name="_xlnm.Print_Area" localSheetId="4">'KZN225'!$A$1:$AA$43</definedName>
    <definedName name="_xlnm.Print_Area" localSheetId="5">'KZN252'!$A$1:$AA$43</definedName>
    <definedName name="_xlnm.Print_Area" localSheetId="6">'KZN282'!$A$1:$AA$43</definedName>
    <definedName name="_xlnm.Print_Area" localSheetId="7">'LIM354'!$A$1:$AA$43</definedName>
    <definedName name="_xlnm.Print_Area" localSheetId="8">'MP307'!$A$1:$AA$43</definedName>
    <definedName name="_xlnm.Print_Area" localSheetId="9">'MP312'!$A$1:$AA$43</definedName>
    <definedName name="_xlnm.Print_Area" localSheetId="10">'MP313'!$A$1:$AA$43</definedName>
    <definedName name="_xlnm.Print_Area" localSheetId="11">'MP326'!$A$1:$AA$43</definedName>
    <definedName name="_xlnm.Print_Area" localSheetId="12">'NC091'!$A$1:$AA$43</definedName>
    <definedName name="_xlnm.Print_Area" localSheetId="13">'NW372'!$A$1:$AA$43</definedName>
    <definedName name="_xlnm.Print_Area" localSheetId="14">'NW373'!$A$1:$AA$43</definedName>
    <definedName name="_xlnm.Print_Area" localSheetId="15">'NW403'!$A$1:$AA$43</definedName>
    <definedName name="_xlnm.Print_Area" localSheetId="16">'NW405'!$A$1:$AA$43</definedName>
    <definedName name="_xlnm.Print_Area" localSheetId="0">Summary!$A$1:$AA$43</definedName>
    <definedName name="_xlnm.Print_Area" localSheetId="17">'WC023'!$A$1:$AA$43</definedName>
    <definedName name="_xlnm.Print_Area" localSheetId="18">'WC024'!$A$1:$AA$43</definedName>
    <definedName name="_xlnm.Print_Area" localSheetId="19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8"/>
  <c r="Z39" i="9"/>
  <c r="Z39" i="10"/>
  <c r="Z39" i="11"/>
  <c r="Y39" i="11"/>
  <c r="Z39" i="12"/>
  <c r="Z39" i="13"/>
  <c r="Z39" i="14"/>
  <c r="Z39" i="15"/>
  <c r="Z39" i="16"/>
  <c r="Y39" i="16"/>
  <c r="Z39" i="17"/>
  <c r="Z39" i="18"/>
  <c r="Z39" i="19"/>
  <c r="Y39" i="19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Y39" i="7" s="1"/>
  <c r="Z39" i="7" s="1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J39" i="19"/>
  <c r="W39" i="20"/>
  <c r="Y39" i="20" s="1"/>
  <c r="Z39" i="20" s="1"/>
  <c r="J39" i="20"/>
  <c r="W39" i="1"/>
  <c r="Y39" i="1" s="1"/>
  <c r="J39" i="1"/>
  <c r="O38" i="2"/>
  <c r="G38" i="3"/>
  <c r="G40" i="3" s="1"/>
  <c r="H39" i="3" s="1"/>
  <c r="H40" i="3" s="1"/>
  <c r="I39" i="3" s="1"/>
  <c r="W38" i="5"/>
  <c r="C38" i="5"/>
  <c r="C40" i="5" s="1"/>
  <c r="I38" i="7"/>
  <c r="AA38" i="9"/>
  <c r="AA40" i="9" s="1"/>
  <c r="J38" i="11"/>
  <c r="L38" i="18"/>
  <c r="D38" i="19"/>
  <c r="D40" i="19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P38" i="9" s="1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AA38" i="16" s="1"/>
  <c r="AA40" i="16" s="1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S38" i="3" s="1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K38" i="4" s="1"/>
  <c r="J27" i="4"/>
  <c r="I27" i="4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V38" i="11" s="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N38" i="12" s="1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F38" i="13" s="1"/>
  <c r="F40" i="13" s="1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L38" i="15" s="1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E38" i="16" s="1"/>
  <c r="E40" i="16" s="1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V38" i="18" s="1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N38" i="19" s="1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F38" i="20" s="1"/>
  <c r="F40" i="20" s="1"/>
  <c r="E27" i="20"/>
  <c r="D27" i="20"/>
  <c r="C27" i="2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V17" i="5"/>
  <c r="V38" i="5" s="1"/>
  <c r="U17" i="5"/>
  <c r="U38" i="5" s="1"/>
  <c r="T17" i="5"/>
  <c r="T38" i="5" s="1"/>
  <c r="S17" i="5"/>
  <c r="S38" i="5" s="1"/>
  <c r="R17" i="5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Y17" i="6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Z17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L38" i="9" s="1"/>
  <c r="K17" i="9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AA40" i="10" s="1"/>
  <c r="Z17" i="10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U17" i="11"/>
  <c r="U38" i="11" s="1"/>
  <c r="T17" i="11"/>
  <c r="T38" i="11" s="1"/>
  <c r="S17" i="1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R17" i="12"/>
  <c r="R38" i="12" s="1"/>
  <c r="Q17" i="12"/>
  <c r="Q38" i="12" s="1"/>
  <c r="P17" i="12"/>
  <c r="P38" i="12" s="1"/>
  <c r="O17" i="12"/>
  <c r="O38" i="12" s="1"/>
  <c r="N17" i="12"/>
  <c r="M17" i="12"/>
  <c r="M38" i="12" s="1"/>
  <c r="L17" i="12"/>
  <c r="L38" i="12" s="1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J17" i="13"/>
  <c r="J38" i="13" s="1"/>
  <c r="I17" i="13"/>
  <c r="I38" i="13" s="1"/>
  <c r="H17" i="13"/>
  <c r="H38" i="13" s="1"/>
  <c r="H40" i="13" s="1"/>
  <c r="I39" i="13" s="1"/>
  <c r="I40" i="13" s="1"/>
  <c r="G17" i="13"/>
  <c r="G38" i="13" s="1"/>
  <c r="G40" i="13" s="1"/>
  <c r="H39" i="13" s="1"/>
  <c r="F17" i="13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Z17" i="14" s="1"/>
  <c r="W17" i="14"/>
  <c r="W38" i="14" s="1"/>
  <c r="V17" i="14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M17" i="14"/>
  <c r="M38" i="14" s="1"/>
  <c r="L17" i="14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Z17" i="15" s="1"/>
  <c r="W17" i="15"/>
  <c r="V17" i="15"/>
  <c r="V38" i="15" s="1"/>
  <c r="U17" i="15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N17" i="15"/>
  <c r="N38" i="15" s="1"/>
  <c r="M17" i="15"/>
  <c r="L17" i="15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Y17" i="16"/>
  <c r="Y38" i="16" s="1"/>
  <c r="Y40" i="16" s="1"/>
  <c r="X17" i="16"/>
  <c r="W17" i="16"/>
  <c r="W38" i="16" s="1"/>
  <c r="V17" i="16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E17" i="16"/>
  <c r="D17" i="16"/>
  <c r="D38" i="16" s="1"/>
  <c r="D40" i="16" s="1"/>
  <c r="C17" i="16"/>
  <c r="C38" i="16" s="1"/>
  <c r="C40" i="16" s="1"/>
  <c r="AA17" i="17"/>
  <c r="AA38" i="17" s="1"/>
  <c r="AA40" i="17" s="1"/>
  <c r="Z17" i="17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Z17" i="18"/>
  <c r="Y17" i="18"/>
  <c r="Y38" i="18" s="1"/>
  <c r="X17" i="18"/>
  <c r="X38" i="18" s="1"/>
  <c r="W17" i="18"/>
  <c r="W38" i="18" s="1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Y38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Y40" i="7" l="1"/>
  <c r="I40" i="3"/>
  <c r="H40" i="1"/>
  <c r="I39" i="1" s="1"/>
  <c r="I40" i="1" s="1"/>
  <c r="H40" i="19"/>
  <c r="I39" i="19" s="1"/>
  <c r="I40" i="19" s="1"/>
  <c r="Z38" i="10"/>
  <c r="X40" i="10"/>
  <c r="Z40" i="10" s="1"/>
  <c r="Z38" i="18"/>
  <c r="X40" i="18"/>
  <c r="H40" i="17"/>
  <c r="I39" i="17" s="1"/>
  <c r="I40" i="17" s="1"/>
  <c r="X40" i="17"/>
  <c r="Z40" i="17" s="1"/>
  <c r="Z38" i="17"/>
  <c r="I40" i="16"/>
  <c r="H40" i="14"/>
  <c r="I39" i="14" s="1"/>
  <c r="I40" i="14" s="1"/>
  <c r="J40" i="14" s="1"/>
  <c r="H40" i="12"/>
  <c r="I39" i="12" s="1"/>
  <c r="I40" i="12" s="1"/>
  <c r="J40" i="12" s="1"/>
  <c r="H40" i="11"/>
  <c r="I39" i="11" s="1"/>
  <c r="I40" i="11" s="1"/>
  <c r="H40" i="10"/>
  <c r="I39" i="10" s="1"/>
  <c r="I40" i="10" s="1"/>
  <c r="Z17" i="4"/>
  <c r="X38" i="4"/>
  <c r="F38" i="16"/>
  <c r="F40" i="16" s="1"/>
  <c r="N38" i="16"/>
  <c r="V38" i="16"/>
  <c r="F38" i="14"/>
  <c r="F40" i="14" s="1"/>
  <c r="N38" i="14"/>
  <c r="V38" i="14"/>
  <c r="C38" i="8"/>
  <c r="C40" i="8" s="1"/>
  <c r="K38" i="8"/>
  <c r="S38" i="8"/>
  <c r="X38" i="1"/>
  <c r="X38" i="14"/>
  <c r="X38" i="7"/>
  <c r="X38" i="15"/>
  <c r="X38" i="12"/>
  <c r="X38" i="8"/>
  <c r="Y40" i="20"/>
  <c r="Y40" i="18"/>
  <c r="G38" i="15"/>
  <c r="G40" i="15" s="1"/>
  <c r="H39" i="15" s="1"/>
  <c r="H40" i="15" s="1"/>
  <c r="I39" i="15" s="1"/>
  <c r="I40" i="15" s="1"/>
  <c r="J40" i="15" s="1"/>
  <c r="O38" i="15"/>
  <c r="W38" i="15"/>
  <c r="Z27" i="6"/>
  <c r="Z17" i="16"/>
  <c r="X38" i="16"/>
  <c r="Z27" i="3"/>
  <c r="X38" i="20"/>
  <c r="X38" i="13"/>
  <c r="X38" i="9"/>
  <c r="X38" i="6"/>
  <c r="X38" i="19"/>
  <c r="D38" i="14"/>
  <c r="D40" i="14" s="1"/>
  <c r="L38" i="14"/>
  <c r="T38" i="14"/>
  <c r="C38" i="13"/>
  <c r="C40" i="13" s="1"/>
  <c r="K38" i="13"/>
  <c r="S38" i="13"/>
  <c r="C38" i="12"/>
  <c r="C40" i="12" s="1"/>
  <c r="K38" i="12"/>
  <c r="S38" i="12"/>
  <c r="C38" i="11"/>
  <c r="C40" i="11" s="1"/>
  <c r="K38" i="11"/>
  <c r="S38" i="11"/>
  <c r="C38" i="10"/>
  <c r="C40" i="10" s="1"/>
  <c r="K38" i="10"/>
  <c r="S38" i="10"/>
  <c r="I38" i="6"/>
  <c r="I40" i="6" s="1"/>
  <c r="Q38" i="6"/>
  <c r="Y38" i="6"/>
  <c r="Y40" i="6" s="1"/>
  <c r="Z17" i="5"/>
  <c r="X38" i="5"/>
  <c r="Z17" i="3"/>
  <c r="X38" i="3"/>
  <c r="Z17" i="2"/>
  <c r="X38" i="2"/>
  <c r="H40" i="20"/>
  <c r="I39" i="20" s="1"/>
  <c r="I40" i="20" s="1"/>
  <c r="K39" i="20" s="1"/>
  <c r="H40" i="18"/>
  <c r="I39" i="18" s="1"/>
  <c r="I40" i="18" s="1"/>
  <c r="J40" i="18" s="1"/>
  <c r="E38" i="15"/>
  <c r="E40" i="15" s="1"/>
  <c r="M38" i="15"/>
  <c r="U38" i="15"/>
  <c r="C38" i="9"/>
  <c r="C40" i="9" s="1"/>
  <c r="K38" i="9"/>
  <c r="S38" i="9"/>
  <c r="AA38" i="8"/>
  <c r="AA40" i="8" s="1"/>
  <c r="J38" i="7"/>
  <c r="R38" i="7"/>
  <c r="AA38" i="6"/>
  <c r="AA40" i="6" s="1"/>
  <c r="J38" i="5"/>
  <c r="R38" i="5"/>
  <c r="X38" i="11"/>
  <c r="J40" i="2"/>
  <c r="K39" i="2"/>
  <c r="J40" i="19"/>
  <c r="K39" i="19"/>
  <c r="K39" i="8"/>
  <c r="J40" i="8"/>
  <c r="J40" i="13"/>
  <c r="K39" i="13"/>
  <c r="J40" i="10"/>
  <c r="K39" i="10"/>
  <c r="K39" i="18"/>
  <c r="K39" i="7"/>
  <c r="J40" i="7"/>
  <c r="J40" i="5"/>
  <c r="K39" i="5"/>
  <c r="K39" i="4"/>
  <c r="J40" i="4"/>
  <c r="J40" i="9"/>
  <c r="K39" i="9"/>
  <c r="J40" i="17"/>
  <c r="K39" i="17"/>
  <c r="J40" i="3"/>
  <c r="K39" i="3"/>
  <c r="K39" i="1"/>
  <c r="J40" i="1"/>
  <c r="J40" i="20"/>
  <c r="K39" i="16"/>
  <c r="J40" i="16"/>
  <c r="J40" i="11"/>
  <c r="K39" i="11"/>
  <c r="K39" i="6" l="1"/>
  <c r="J40" i="6"/>
  <c r="X40" i="7"/>
  <c r="Z40" i="7" s="1"/>
  <c r="Z38" i="7"/>
  <c r="Z38" i="9"/>
  <c r="X40" i="9"/>
  <c r="Z40" i="9" s="1"/>
  <c r="Z38" i="13"/>
  <c r="X40" i="13"/>
  <c r="Z40" i="13" s="1"/>
  <c r="Z38" i="1"/>
  <c r="X40" i="1"/>
  <c r="Z40" i="1" s="1"/>
  <c r="Z38" i="3"/>
  <c r="X40" i="3"/>
  <c r="Z40" i="3" s="1"/>
  <c r="K39" i="14"/>
  <c r="Z38" i="5"/>
  <c r="X40" i="5"/>
  <c r="Z40" i="5" s="1"/>
  <c r="Z38" i="20"/>
  <c r="X40" i="20"/>
  <c r="Z40" i="20" s="1"/>
  <c r="X40" i="6"/>
  <c r="Z38" i="6"/>
  <c r="Z38" i="4"/>
  <c r="X40" i="4"/>
  <c r="Z40" i="4" s="1"/>
  <c r="X40" i="14"/>
  <c r="Z40" i="14" s="1"/>
  <c r="Z38" i="14"/>
  <c r="K39" i="12"/>
  <c r="N39" i="12" s="1"/>
  <c r="Z40" i="6"/>
  <c r="X40" i="16"/>
  <c r="Z40" i="16" s="1"/>
  <c r="Z38" i="16"/>
  <c r="X40" i="8"/>
  <c r="Z40" i="8" s="1"/>
  <c r="Z38" i="8"/>
  <c r="Z38" i="11"/>
  <c r="X40" i="11"/>
  <c r="Z40" i="11" s="1"/>
  <c r="Z38" i="12"/>
  <c r="X40" i="12"/>
  <c r="Z40" i="12" s="1"/>
  <c r="Z40" i="18"/>
  <c r="K39" i="15"/>
  <c r="Z38" i="2"/>
  <c r="X40" i="2"/>
  <c r="Z40" i="2" s="1"/>
  <c r="Z38" i="19"/>
  <c r="X40" i="19"/>
  <c r="Z40" i="19" s="1"/>
  <c r="X40" i="15"/>
  <c r="Z40" i="15" s="1"/>
  <c r="Z38" i="15"/>
  <c r="N39" i="8"/>
  <c r="K40" i="8"/>
  <c r="L39" i="8" s="1"/>
  <c r="L40" i="8" s="1"/>
  <c r="M39" i="8" s="1"/>
  <c r="M40" i="8" s="1"/>
  <c r="N39" i="7"/>
  <c r="K40" i="7"/>
  <c r="L39" i="7" s="1"/>
  <c r="L40" i="7" s="1"/>
  <c r="M39" i="7" s="1"/>
  <c r="M40" i="7" s="1"/>
  <c r="N39" i="19"/>
  <c r="K40" i="19"/>
  <c r="L39" i="19" s="1"/>
  <c r="L40" i="19" s="1"/>
  <c r="M39" i="19" s="1"/>
  <c r="M40" i="19" s="1"/>
  <c r="N39" i="4"/>
  <c r="K40" i="4"/>
  <c r="L39" i="4" s="1"/>
  <c r="L40" i="4" s="1"/>
  <c r="M39" i="4" s="1"/>
  <c r="M40" i="4" s="1"/>
  <c r="N39" i="6"/>
  <c r="K40" i="6"/>
  <c r="L39" i="6" s="1"/>
  <c r="L40" i="6" s="1"/>
  <c r="M39" i="6" s="1"/>
  <c r="M40" i="6" s="1"/>
  <c r="N39" i="11"/>
  <c r="K40" i="11"/>
  <c r="L39" i="11" s="1"/>
  <c r="L40" i="11" s="1"/>
  <c r="M39" i="11" s="1"/>
  <c r="M40" i="11" s="1"/>
  <c r="N39" i="18"/>
  <c r="K40" i="18"/>
  <c r="L39" i="18" s="1"/>
  <c r="L40" i="18" s="1"/>
  <c r="M39" i="18" s="1"/>
  <c r="M40" i="18" s="1"/>
  <c r="N39" i="14"/>
  <c r="K40" i="14"/>
  <c r="L39" i="14" s="1"/>
  <c r="L40" i="14" s="1"/>
  <c r="M39" i="14" s="1"/>
  <c r="M40" i="14" s="1"/>
  <c r="N39" i="13"/>
  <c r="K40" i="13"/>
  <c r="L39" i="13" s="1"/>
  <c r="L40" i="13" s="1"/>
  <c r="M39" i="13" s="1"/>
  <c r="M40" i="13" s="1"/>
  <c r="N39" i="2"/>
  <c r="K40" i="2"/>
  <c r="L39" i="2" s="1"/>
  <c r="L40" i="2" s="1"/>
  <c r="M39" i="2" s="1"/>
  <c r="M40" i="2" s="1"/>
  <c r="N39" i="9"/>
  <c r="K40" i="9"/>
  <c r="L39" i="9" s="1"/>
  <c r="L40" i="9" s="1"/>
  <c r="M39" i="9" s="1"/>
  <c r="M40" i="9" s="1"/>
  <c r="N39" i="1"/>
  <c r="K40" i="1"/>
  <c r="L39" i="1" s="1"/>
  <c r="L40" i="1" s="1"/>
  <c r="M39" i="1" s="1"/>
  <c r="M40" i="1" s="1"/>
  <c r="N39" i="3"/>
  <c r="K40" i="3"/>
  <c r="L39" i="3" s="1"/>
  <c r="L40" i="3" s="1"/>
  <c r="M39" i="3" s="1"/>
  <c r="M40" i="3" s="1"/>
  <c r="N39" i="5"/>
  <c r="K40" i="5"/>
  <c r="L39" i="5" s="1"/>
  <c r="L40" i="5" s="1"/>
  <c r="M39" i="5" s="1"/>
  <c r="M40" i="5" s="1"/>
  <c r="N39" i="10"/>
  <c r="K40" i="10"/>
  <c r="L39" i="10" s="1"/>
  <c r="L40" i="10" s="1"/>
  <c r="M39" i="10" s="1"/>
  <c r="M40" i="10" s="1"/>
  <c r="N39" i="16"/>
  <c r="K40" i="16"/>
  <c r="L39" i="16" s="1"/>
  <c r="L40" i="16" s="1"/>
  <c r="M39" i="16" s="1"/>
  <c r="M40" i="16" s="1"/>
  <c r="N39" i="17"/>
  <c r="K40" i="17"/>
  <c r="L39" i="17" s="1"/>
  <c r="L40" i="17" s="1"/>
  <c r="M39" i="17" s="1"/>
  <c r="M40" i="17" s="1"/>
  <c r="N39" i="15"/>
  <c r="K40" i="15"/>
  <c r="L39" i="15" s="1"/>
  <c r="L40" i="15" s="1"/>
  <c r="M39" i="15" s="1"/>
  <c r="M40" i="15" s="1"/>
  <c r="N39" i="20"/>
  <c r="K40" i="20"/>
  <c r="L39" i="20" s="1"/>
  <c r="L40" i="20" s="1"/>
  <c r="M39" i="20" s="1"/>
  <c r="M40" i="20" s="1"/>
  <c r="K40" i="12" l="1"/>
  <c r="L39" i="12" s="1"/>
  <c r="L40" i="12" s="1"/>
  <c r="M39" i="12" s="1"/>
  <c r="M40" i="12" s="1"/>
  <c r="N40" i="12" s="1"/>
  <c r="O39" i="9"/>
  <c r="N40" i="9"/>
  <c r="O39" i="20"/>
  <c r="N40" i="20"/>
  <c r="O39" i="18"/>
  <c r="N40" i="18"/>
  <c r="N40" i="15"/>
  <c r="O39" i="15"/>
  <c r="N40" i="19"/>
  <c r="O39" i="19"/>
  <c r="O39" i="4"/>
  <c r="N40" i="4"/>
  <c r="N40" i="5"/>
  <c r="O39" i="5"/>
  <c r="O39" i="2"/>
  <c r="N40" i="2"/>
  <c r="O39" i="17"/>
  <c r="N40" i="17"/>
  <c r="N40" i="13"/>
  <c r="O39" i="13"/>
  <c r="N40" i="7"/>
  <c r="O39" i="7"/>
  <c r="N40" i="14"/>
  <c r="O39" i="14"/>
  <c r="N40" i="8"/>
  <c r="O39" i="8"/>
  <c r="O39" i="10"/>
  <c r="N40" i="10"/>
  <c r="O39" i="11"/>
  <c r="N40" i="11"/>
  <c r="N40" i="3"/>
  <c r="O39" i="3"/>
  <c r="O39" i="12"/>
  <c r="N40" i="16"/>
  <c r="O39" i="16"/>
  <c r="N40" i="1"/>
  <c r="O39" i="1"/>
  <c r="N40" i="6"/>
  <c r="O39" i="6"/>
  <c r="R39" i="1" l="1"/>
  <c r="O40" i="1"/>
  <c r="P39" i="1" s="1"/>
  <c r="P40" i="1" s="1"/>
  <c r="Q39" i="1" s="1"/>
  <c r="Q40" i="1" s="1"/>
  <c r="O40" i="6"/>
  <c r="P39" i="6" s="1"/>
  <c r="P40" i="6" s="1"/>
  <c r="Q39" i="6" s="1"/>
  <c r="Q40" i="6" s="1"/>
  <c r="R39" i="6"/>
  <c r="O40" i="14"/>
  <c r="P39" i="14" s="1"/>
  <c r="P40" i="14" s="1"/>
  <c r="Q39" i="14" s="1"/>
  <c r="Q40" i="14" s="1"/>
  <c r="R39" i="14"/>
  <c r="O40" i="15"/>
  <c r="P39" i="15" s="1"/>
  <c r="P40" i="15" s="1"/>
  <c r="Q39" i="15" s="1"/>
  <c r="Q40" i="15" s="1"/>
  <c r="R39" i="15"/>
  <c r="O40" i="7"/>
  <c r="P39" i="7" s="1"/>
  <c r="P40" i="7" s="1"/>
  <c r="Q39" i="7" s="1"/>
  <c r="Q40" i="7" s="1"/>
  <c r="R39" i="7"/>
  <c r="R39" i="18"/>
  <c r="O40" i="18"/>
  <c r="P39" i="18" s="1"/>
  <c r="P40" i="18" s="1"/>
  <c r="Q39" i="18" s="1"/>
  <c r="Q40" i="18" s="1"/>
  <c r="R39" i="19"/>
  <c r="O40" i="19"/>
  <c r="P39" i="19" s="1"/>
  <c r="P40" i="19" s="1"/>
  <c r="Q39" i="19" s="1"/>
  <c r="Q40" i="19" s="1"/>
  <c r="R39" i="3"/>
  <c r="O40" i="3"/>
  <c r="P39" i="3" s="1"/>
  <c r="P40" i="3" s="1"/>
  <c r="Q39" i="3" s="1"/>
  <c r="Q40" i="3" s="1"/>
  <c r="R39" i="2"/>
  <c r="O40" i="2"/>
  <c r="P39" i="2" s="1"/>
  <c r="P40" i="2" s="1"/>
  <c r="Q39" i="2" s="1"/>
  <c r="Q40" i="2" s="1"/>
  <c r="R39" i="5"/>
  <c r="O40" i="5"/>
  <c r="P39" i="5" s="1"/>
  <c r="P40" i="5" s="1"/>
  <c r="Q39" i="5" s="1"/>
  <c r="Q40" i="5" s="1"/>
  <c r="R39" i="11"/>
  <c r="O40" i="11"/>
  <c r="P39" i="11" s="1"/>
  <c r="P40" i="11" s="1"/>
  <c r="Q39" i="11" s="1"/>
  <c r="Q40" i="11" s="1"/>
  <c r="O40" i="16"/>
  <c r="P39" i="16" s="1"/>
  <c r="P40" i="16" s="1"/>
  <c r="Q39" i="16" s="1"/>
  <c r="Q40" i="16" s="1"/>
  <c r="R39" i="16"/>
  <c r="R39" i="13"/>
  <c r="O40" i="13"/>
  <c r="P39" i="13" s="1"/>
  <c r="P40" i="13" s="1"/>
  <c r="Q39" i="13" s="1"/>
  <c r="Q40" i="13" s="1"/>
  <c r="R39" i="10"/>
  <c r="O40" i="10"/>
  <c r="P39" i="10" s="1"/>
  <c r="P40" i="10" s="1"/>
  <c r="Q39" i="10" s="1"/>
  <c r="Q40" i="10" s="1"/>
  <c r="R39" i="4"/>
  <c r="O40" i="4"/>
  <c r="P39" i="4" s="1"/>
  <c r="P40" i="4" s="1"/>
  <c r="Q39" i="4" s="1"/>
  <c r="Q40" i="4" s="1"/>
  <c r="R39" i="20"/>
  <c r="O40" i="20"/>
  <c r="P39" i="20" s="1"/>
  <c r="P40" i="20" s="1"/>
  <c r="Q39" i="20" s="1"/>
  <c r="Q40" i="20" s="1"/>
  <c r="O40" i="8"/>
  <c r="P39" i="8" s="1"/>
  <c r="P40" i="8" s="1"/>
  <c r="Q39" i="8" s="1"/>
  <c r="Q40" i="8" s="1"/>
  <c r="R39" i="8"/>
  <c r="O40" i="12"/>
  <c r="P39" i="12" s="1"/>
  <c r="P40" i="12" s="1"/>
  <c r="Q39" i="12" s="1"/>
  <c r="Q40" i="12" s="1"/>
  <c r="R39" i="12"/>
  <c r="R39" i="17"/>
  <c r="O40" i="17"/>
  <c r="P39" i="17" s="1"/>
  <c r="P40" i="17" s="1"/>
  <c r="Q39" i="17" s="1"/>
  <c r="Q40" i="17" s="1"/>
  <c r="R39" i="9"/>
  <c r="O40" i="9"/>
  <c r="P39" i="9" s="1"/>
  <c r="P40" i="9" s="1"/>
  <c r="Q39" i="9" s="1"/>
  <c r="Q40" i="9" s="1"/>
  <c r="R40" i="9" l="1"/>
  <c r="S39" i="9"/>
  <c r="S39" i="20"/>
  <c r="R40" i="20"/>
  <c r="R40" i="17"/>
  <c r="S39" i="17"/>
  <c r="R40" i="19"/>
  <c r="S39" i="19"/>
  <c r="R40" i="3"/>
  <c r="S39" i="3"/>
  <c r="S39" i="15"/>
  <c r="R40" i="15"/>
  <c r="S39" i="4"/>
  <c r="R40" i="4"/>
  <c r="R40" i="10"/>
  <c r="S39" i="10"/>
  <c r="R40" i="5"/>
  <c r="S39" i="5"/>
  <c r="R40" i="13"/>
  <c r="S39" i="13"/>
  <c r="R40" i="1"/>
  <c r="S39" i="1"/>
  <c r="S39" i="16"/>
  <c r="R40" i="16"/>
  <c r="R40" i="11"/>
  <c r="S39" i="11"/>
  <c r="R40" i="14"/>
  <c r="S39" i="14"/>
  <c r="R40" i="18"/>
  <c r="S39" i="18"/>
  <c r="S39" i="12"/>
  <c r="R40" i="12"/>
  <c r="R40" i="6"/>
  <c r="S39" i="6"/>
  <c r="R40" i="2"/>
  <c r="S39" i="2"/>
  <c r="S39" i="8"/>
  <c r="R40" i="8"/>
  <c r="R40" i="7"/>
  <c r="S39" i="7"/>
  <c r="V39" i="19" l="1"/>
  <c r="S40" i="19"/>
  <c r="T39" i="19" s="1"/>
  <c r="T40" i="19" s="1"/>
  <c r="U39" i="19" s="1"/>
  <c r="U40" i="19" s="1"/>
  <c r="V40" i="19" s="1"/>
  <c r="W40" i="19" s="1"/>
  <c r="V39" i="16"/>
  <c r="S40" i="16"/>
  <c r="T39" i="16" s="1"/>
  <c r="T40" i="16" s="1"/>
  <c r="U39" i="16" s="1"/>
  <c r="U40" i="16" s="1"/>
  <c r="V40" i="16" s="1"/>
  <c r="W40" i="16" s="1"/>
  <c r="V39" i="17"/>
  <c r="S40" i="17"/>
  <c r="T39" i="17" s="1"/>
  <c r="T40" i="17" s="1"/>
  <c r="U39" i="17" s="1"/>
  <c r="U40" i="17" s="1"/>
  <c r="V40" i="17" s="1"/>
  <c r="W40" i="17" s="1"/>
  <c r="V39" i="1"/>
  <c r="S40" i="1"/>
  <c r="T39" i="1" s="1"/>
  <c r="T40" i="1" s="1"/>
  <c r="U39" i="1" s="1"/>
  <c r="U40" i="1" s="1"/>
  <c r="V40" i="1" s="1"/>
  <c r="W40" i="1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  <c r="V39" i="2"/>
  <c r="S40" i="2"/>
  <c r="T39" i="2" s="1"/>
  <c r="T40" i="2" s="1"/>
  <c r="U39" i="2" s="1"/>
  <c r="U40" i="2" s="1"/>
  <c r="V40" i="2" s="1"/>
  <c r="W40" i="2" s="1"/>
  <c r="V39" i="13"/>
  <c r="S40" i="13"/>
  <c r="T39" i="13" s="1"/>
  <c r="T40" i="13" s="1"/>
  <c r="U39" i="13" s="1"/>
  <c r="U40" i="13" s="1"/>
  <c r="V40" i="13" s="1"/>
  <c r="W40" i="13" s="1"/>
  <c r="V39" i="5"/>
  <c r="S40" i="5"/>
  <c r="T39" i="5" s="1"/>
  <c r="T40" i="5" s="1"/>
  <c r="U39" i="5" s="1"/>
  <c r="U40" i="5" s="1"/>
  <c r="V40" i="5" s="1"/>
  <c r="W40" i="5" s="1"/>
  <c r="V39" i="9"/>
  <c r="S40" i="9"/>
  <c r="T39" i="9" s="1"/>
  <c r="T40" i="9" s="1"/>
  <c r="U39" i="9" s="1"/>
  <c r="U40" i="9" s="1"/>
  <c r="V40" i="9" s="1"/>
  <c r="W40" i="9" s="1"/>
  <c r="V39" i="7"/>
  <c r="S40" i="7"/>
  <c r="T39" i="7" s="1"/>
  <c r="T40" i="7" s="1"/>
  <c r="U39" i="7" s="1"/>
  <c r="U40" i="7" s="1"/>
  <c r="V40" i="7" s="1"/>
  <c r="W40" i="7" s="1"/>
  <c r="V39" i="10"/>
  <c r="S40" i="10"/>
  <c r="T39" i="10" s="1"/>
  <c r="T40" i="10" s="1"/>
  <c r="U39" i="10" s="1"/>
  <c r="U40" i="10" s="1"/>
  <c r="V40" i="10" s="1"/>
  <c r="W40" i="10" s="1"/>
  <c r="V39" i="12"/>
  <c r="S40" i="12"/>
  <c r="T39" i="12" s="1"/>
  <c r="T40" i="12" s="1"/>
  <c r="U39" i="12" s="1"/>
  <c r="U40" i="12" s="1"/>
  <c r="V40" i="12" s="1"/>
  <c r="W40" i="12" s="1"/>
  <c r="V39" i="18"/>
  <c r="S40" i="18"/>
  <c r="T39" i="18" s="1"/>
  <c r="T40" i="18" s="1"/>
  <c r="U39" i="18" s="1"/>
  <c r="U40" i="18" s="1"/>
  <c r="V40" i="18" s="1"/>
  <c r="W40" i="18" s="1"/>
  <c r="V39" i="14"/>
  <c r="S40" i="14"/>
  <c r="T39" i="14" s="1"/>
  <c r="T40" i="14" s="1"/>
  <c r="U39" i="14" s="1"/>
  <c r="U40" i="14" s="1"/>
  <c r="V40" i="14" s="1"/>
  <c r="W40" i="14" s="1"/>
  <c r="V39" i="15"/>
  <c r="S40" i="15"/>
  <c r="T39" i="15" s="1"/>
  <c r="T40" i="15" s="1"/>
  <c r="U39" i="15" s="1"/>
  <c r="U40" i="15" s="1"/>
  <c r="V40" i="15" s="1"/>
  <c r="W40" i="15" s="1"/>
  <c r="V39" i="20"/>
  <c r="S40" i="20"/>
  <c r="T39" i="20" s="1"/>
  <c r="T40" i="20" s="1"/>
  <c r="U39" i="20" s="1"/>
  <c r="U40" i="20" s="1"/>
  <c r="V40" i="20" s="1"/>
  <c r="W40" i="20" s="1"/>
  <c r="V39" i="6"/>
  <c r="S40" i="6"/>
  <c r="T39" i="6" s="1"/>
  <c r="T40" i="6" s="1"/>
  <c r="U39" i="6" s="1"/>
  <c r="U40" i="6" s="1"/>
  <c r="V40" i="6" s="1"/>
  <c r="W40" i="6" s="1"/>
  <c r="V39" i="11"/>
  <c r="S40" i="11"/>
  <c r="T39" i="11" s="1"/>
  <c r="T40" i="11" s="1"/>
  <c r="U39" i="11" s="1"/>
  <c r="U40" i="11" s="1"/>
  <c r="V40" i="11" s="1"/>
  <c r="W40" i="11" s="1"/>
  <c r="V39" i="3"/>
  <c r="S40" i="3"/>
  <c r="T39" i="3" s="1"/>
  <c r="T40" i="3" s="1"/>
  <c r="U39" i="3" s="1"/>
  <c r="U40" i="3" s="1"/>
  <c r="V40" i="3" s="1"/>
  <c r="W40" i="3" s="1"/>
</calcChain>
</file>

<file path=xl/sharedStrings.xml><?xml version="1.0" encoding="utf-8"?>
<sst xmlns="http://schemas.openxmlformats.org/spreadsheetml/2006/main" count="2100" uniqueCount="85">
  <si>
    <t>Free State: Matjhabeng (FS184) - Table C7 Quarterly Budgeted Cash Flows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</si>
  <si>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</si>
  <si>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</si>
  <si>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</si>
  <si>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</si>
  <si>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</si>
  <si>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</si>
  <si>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</si>
  <si>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</si>
  <si>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</si>
  <si>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</si>
  <si>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</si>
  <si>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</si>
  <si>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</si>
  <si>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</si>
  <si>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</si>
  <si>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</si>
  <si>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</si>
  <si>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</si>
  <si>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</si>
  <si>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</si>
  <si>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</si>
  <si>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</si>
  <si>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</si>
  <si>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</si>
  <si>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</si>
  <si>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</si>
  <si>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</si>
  <si>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</si>
  <si>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</si>
  <si>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</si>
  <si>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</si>
  <si>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</si>
  <si>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</si>
  <si>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</si>
  <si>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</si>
  <si>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</si>
  <si>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</si>
  <si>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</si>
  <si>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</si>
  <si>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</si>
  <si>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</si>
  <si>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</si>
  <si>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</si>
  <si>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</si>
  <si>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</si>
  <si>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</si>
  <si>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</si>
  <si>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</si>
  <si>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</si>
  <si>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</si>
  <si>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</si>
  <si>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</si>
  <si>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</si>
  <si>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</si>
  <si>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</si>
  <si>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</si>
  <si>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</si>
  <si>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</si>
  <si>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</si>
  <si>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</si>
  <si>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</si>
  <si>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</si>
  <si>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Waste management                                   ) for 1st Quarter ended 30 September 2024 (Figures Finalised as at 2024/10/25)</t>
  </si>
  <si>
    <t>Gauteng: Mogale City (GT481) - Table C7 Quarterly Budgeted Cash Flows ( Waste management                                   ) for 1st Quarter ended 30 September 2024 (Figures Finalised as at 2024/10/25)</t>
  </si>
  <si>
    <t>Kwazulu-Natal: Msunduzi (KZN225) - Table C7 Quarterly Budgeted Cash Flows ( Waste management                                   ) for 1st Quarter ended 30 September 2024 (Figures Finalised as at 2024/10/25)</t>
  </si>
  <si>
    <t>Kwazulu-Natal: Newcastle (KZN252) - Table C7 Quarterly Budgeted Cash Flows ( Waste management                                   ) for 1st Quarter ended 30 September 2024 (Figures Finalised as at 2024/10/25)</t>
  </si>
  <si>
    <t>Kwazulu-Natal: uMhlathuze (KZN282) - Table C7 Quarterly Budgeted Cash Flows ( Waste management                                   ) for 1st Quarter ended 30 September 2024 (Figures Finalised as at 2024/10/25)</t>
  </si>
  <si>
    <t>Limpopo: Polokwane (LIM354) - Table C7 Quarterly Budgeted Cash Flows ( Waste management                                   ) for 1st Quarter ended 30 September 2024 (Figures Finalised as at 2024/10/25)</t>
  </si>
  <si>
    <t>Mpumalanga: Govan Mbeki (MP307) - Table C7 Quarterly Budgeted Cash Flows ( Waste management                                   ) for 1st Quarter ended 30 September 2024 (Figures Finalised as at 2024/10/25)</t>
  </si>
  <si>
    <t>Mpumalanga: Emalahleni (MP) (MP312) - Table C7 Quarterly Budgeted Cash Flows ( Waste management                                   ) for 1st Quarter ended 30 September 2024 (Figures Finalised as at 2024/10/25)</t>
  </si>
  <si>
    <t>Mpumalanga: Steve Tshwete (MP313) - Table C7 Quarterly Budgeted Cash Flows ( Waste management                                   ) for 1st Quarter ended 30 September 2024 (Figures Finalised as at 2024/10/25)</t>
  </si>
  <si>
    <t>Mpumalanga: City of Mbombela (MP326) - Table C7 Quarterly Budgeted Cash Flows ( Waste management                                   ) for 1st Quarter ended 30 September 2024 (Figures Finalised as at 2024/10/25)</t>
  </si>
  <si>
    <t>Northern Cape: Sol Plaatje (NC091) - Table C7 Quarterly Budgeted Cash Flows ( Waste management                                   ) for 1st Quarter ended 30 September 2024 (Figures Finalised as at 2024/10/25)</t>
  </si>
  <si>
    <t>North West: Madibeng (NW372) - Table C7 Quarterly Budgeted Cash Flows ( Waste management                                   ) for 1st Quarter ended 30 September 2024 (Figures Finalised as at 2024/10/25)</t>
  </si>
  <si>
    <t>North West: Rustenburg (NW373) - Table C7 Quarterly Budgeted Cash Flows ( Waste management                                   ) for 1st Quarter ended 30 September 2024 (Figures Finalised as at 2024/10/25)</t>
  </si>
  <si>
    <t>North West: City of Matlosana (NW403) - Table C7 Quarterly Budgeted Cash Flows ( Waste management                                   ) for 1st Quarter ended 30 September 2024 (Figures Finalised as at 2024/10/25)</t>
  </si>
  <si>
    <t>North West: J B Marks (NW405) - Table C7 Quarterly Budgeted Cash Flows ( Waste management                                   ) for 1st Quarter ended 30 September 2024 (Figures Finalised as at 2024/10/25)</t>
  </si>
  <si>
    <t>Western Cape: Drakenstein (WC023) - Table C7 Quarterly Budgeted Cash Flows ( Waste management                                   ) for 1st Quarter ended 30 September 2024 (Figures Finalised as at 2024/10/25)</t>
  </si>
  <si>
    <t>Western Cape: Stellenbosch (WC024) - Table C7 Quarterly Budgeted Cash Flows ( Waste management                                   ) for 1st Quarter ended 30 September 2024 (Figures Finalised as at 2024/10/25)</t>
  </si>
  <si>
    <t>Western Cape: George (WC044) - Table C7 Quarterly Budgeted Cash Flows ( Waste management                                   ) for 1st Quarter ended 30 September 2024 (Figures Finalised as at 2024/10/25)</t>
  </si>
  <si>
    <t>Summary - Table C7 Quarterly Budgeted Cash Flows ( Waste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</si>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</sst>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14542537</v>
      </c>
      <c r="D6" s="18"/>
      <c r="E6" s="19"/>
      <c r="F6" s="20"/>
      <c r="G6" s="20"/>
      <c r="H6" s="20">
        <v>5842324</v>
      </c>
      <c r="I6" s="20">
        <v>3934868</v>
      </c>
      <c r="J6" s="20">
        <v>9777192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9777192</v>
      </c>
      <c r="X6" s="20"/>
      <c r="Y6" s="20">
        <v>9777192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531253808</v>
      </c>
      <c r="D7" s="18"/>
      <c r="E7" s="19">
        <v>1743954322</v>
      </c>
      <c r="F7" s="20">
        <v>1743954322</v>
      </c>
      <c r="G7" s="20">
        <v>58865811</v>
      </c>
      <c r="H7" s="20">
        <v>59850240</v>
      </c>
      <c r="I7" s="20">
        <v>52648444</v>
      </c>
      <c r="J7" s="20">
        <v>171364495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171364495</v>
      </c>
      <c r="X7" s="20">
        <v>388740498</v>
      </c>
      <c r="Y7" s="20">
        <v>-217376003</v>
      </c>
      <c r="Z7" s="21">
        <v>-55.918023493399957</v>
      </c>
      <c r="AA7" s="22">
        <v>1743954322</v>
      </c>
    </row>
    <row r="8" spans="1:27" ht="13.5" x14ac:dyDescent="0.25">
      <c r="A8" s="23" t="s">
        <v>36</v>
      </c>
      <c r="B8" s="17" t="s">
        <v>32</v>
      </c>
      <c r="C8" s="18">
        <v>507276</v>
      </c>
      <c r="D8" s="18"/>
      <c r="E8" s="19">
        <v>12022331</v>
      </c>
      <c r="F8" s="20">
        <v>12022331</v>
      </c>
      <c r="G8" s="20">
        <v>49423</v>
      </c>
      <c r="H8" s="20">
        <v>49682</v>
      </c>
      <c r="I8" s="20">
        <v>43644</v>
      </c>
      <c r="J8" s="20">
        <v>142749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142749</v>
      </c>
      <c r="X8" s="20">
        <v>2380795</v>
      </c>
      <c r="Y8" s="20">
        <v>-2238046</v>
      </c>
      <c r="Z8" s="21">
        <v>-94.004145674029047</v>
      </c>
      <c r="AA8" s="22">
        <v>12022331</v>
      </c>
    </row>
    <row r="9" spans="1:27" ht="13.5" x14ac:dyDescent="0.25">
      <c r="A9" s="23" t="s">
        <v>37</v>
      </c>
      <c r="B9" s="17" t="s">
        <v>6</v>
      </c>
      <c r="C9" s="18">
        <v>178464089</v>
      </c>
      <c r="D9" s="18"/>
      <c r="E9" s="19">
        <v>668315242</v>
      </c>
      <c r="F9" s="20">
        <v>668315242</v>
      </c>
      <c r="G9" s="20">
        <v>84372422</v>
      </c>
      <c r="H9" s="20">
        <v>401959</v>
      </c>
      <c r="I9" s="20"/>
      <c r="J9" s="20">
        <v>84774381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84774381</v>
      </c>
      <c r="X9" s="20">
        <v>192705829</v>
      </c>
      <c r="Y9" s="20">
        <v>-107931448</v>
      </c>
      <c r="Z9" s="21">
        <v>-56.008398168381305</v>
      </c>
      <c r="AA9" s="22">
        <v>668315242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66989177</v>
      </c>
      <c r="F10" s="20">
        <v>66989177</v>
      </c>
      <c r="G10" s="20">
        <v>8152577</v>
      </c>
      <c r="H10" s="20"/>
      <c r="I10" s="20"/>
      <c r="J10" s="20">
        <v>8152577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8152577</v>
      </c>
      <c r="X10" s="20">
        <v>34583814</v>
      </c>
      <c r="Y10" s="20">
        <v>-26431237</v>
      </c>
      <c r="Z10" s="21">
        <v>-76.426611015199185</v>
      </c>
      <c r="AA10" s="22">
        <v>66989177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24146101</v>
      </c>
      <c r="F11" s="20">
        <v>24146101</v>
      </c>
      <c r="G11" s="20">
        <v>156545</v>
      </c>
      <c r="H11" s="20">
        <v>804797</v>
      </c>
      <c r="I11" s="20">
        <v>52125</v>
      </c>
      <c r="J11" s="20">
        <v>1013467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1013467</v>
      </c>
      <c r="X11" s="20">
        <v>6036531</v>
      </c>
      <c r="Y11" s="20">
        <v>-5023064</v>
      </c>
      <c r="Z11" s="21">
        <v>-83.211102535545663</v>
      </c>
      <c r="AA11" s="22">
        <v>24146101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-387820772</v>
      </c>
      <c r="D14" s="18"/>
      <c r="E14" s="19">
        <v>-1063515026</v>
      </c>
      <c r="F14" s="20">
        <v>-1063515026</v>
      </c>
      <c r="G14" s="20">
        <v>-45039353</v>
      </c>
      <c r="H14" s="20">
        <v>-37712314</v>
      </c>
      <c r="I14" s="20">
        <v>-46361603</v>
      </c>
      <c r="J14" s="20">
        <v>-129113270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-129113270</v>
      </c>
      <c r="X14" s="20">
        <v>-266812766</v>
      </c>
      <c r="Y14" s="20">
        <v>137699496</v>
      </c>
      <c r="Z14" s="21">
        <v>-51.609035828518032</v>
      </c>
      <c r="AA14" s="22">
        <v>-1063515026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-12519939</v>
      </c>
      <c r="F15" s="20">
        <v>-12519939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-56496</v>
      </c>
      <c r="Y15" s="20">
        <v>56496</v>
      </c>
      <c r="Z15" s="21">
        <v>-100</v>
      </c>
      <c r="AA15" s="22">
        <v>-12519939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-4795227</v>
      </c>
      <c r="F16" s="20">
        <v>-4795227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-1198806</v>
      </c>
      <c r="Y16" s="20">
        <v>1198806</v>
      </c>
      <c r="Z16" s="21">
        <v>-100</v>
      </c>
      <c r="AA16" s="22">
        <v>-4795227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336946938</v>
      </c>
      <c r="D17" s="26">
        <f>SUM(D6:D16)</f>
        <v>0</v>
      </c>
      <c r="E17" s="27">
        <f t="shared" si="0"/>
        <v>1434596981</v>
      </c>
      <c r="F17" s="28">
        <f t="shared" si="0"/>
        <v>1434596981</v>
      </c>
      <c r="G17" s="28">
        <f t="shared" si="0"/>
        <v>106557425</v>
      </c>
      <c r="H17" s="28">
        <f t="shared" si="0"/>
        <v>29236688</v>
      </c>
      <c r="I17" s="28">
        <f t="shared" si="0"/>
        <v>10317478</v>
      </c>
      <c r="J17" s="28">
        <f t="shared" si="0"/>
        <v>146111591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146111591</v>
      </c>
      <c r="X17" s="28">
        <f t="shared" si="0"/>
        <v>356379399</v>
      </c>
      <c r="Y17" s="28">
        <f t="shared" si="0"/>
        <v>-210267808</v>
      </c>
      <c r="Z17" s="29">
        <f>+IF(X17&lt;&gt;0,+(Y17/X17)*100,0)</f>
        <v>-59.001111902093982</v>
      </c>
      <c r="AA17" s="30">
        <f>SUM(AA6:AA16)</f>
        <v>1434596981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-312846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-113954472</v>
      </c>
      <c r="D26" s="18"/>
      <c r="E26" s="19">
        <v>-148545121</v>
      </c>
      <c r="F26" s="20">
        <v>-148545121</v>
      </c>
      <c r="G26" s="20">
        <v>-19871025</v>
      </c>
      <c r="H26" s="20">
        <v>-5795361</v>
      </c>
      <c r="I26" s="20">
        <v>-18631479</v>
      </c>
      <c r="J26" s="20">
        <v>-44297865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-44297865</v>
      </c>
      <c r="X26" s="20">
        <v>-31812054</v>
      </c>
      <c r="Y26" s="20">
        <v>-12485811</v>
      </c>
      <c r="Z26" s="21">
        <v>39.248679132758923</v>
      </c>
      <c r="AA26" s="22">
        <v>-148545121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-114267318</v>
      </c>
      <c r="D27" s="26">
        <f>SUM(D21:D26)</f>
        <v>0</v>
      </c>
      <c r="E27" s="27">
        <f t="shared" si="1"/>
        <v>-148545121</v>
      </c>
      <c r="F27" s="28">
        <f t="shared" si="1"/>
        <v>-148545121</v>
      </c>
      <c r="G27" s="28">
        <f t="shared" si="1"/>
        <v>-19871025</v>
      </c>
      <c r="H27" s="28">
        <f t="shared" si="1"/>
        <v>-5795361</v>
      </c>
      <c r="I27" s="28">
        <f t="shared" si="1"/>
        <v>-18631479</v>
      </c>
      <c r="J27" s="28">
        <f t="shared" si="1"/>
        <v>-44297865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-44297865</v>
      </c>
      <c r="X27" s="28">
        <f t="shared" si="1"/>
        <v>-31812054</v>
      </c>
      <c r="Y27" s="28">
        <f t="shared" si="1"/>
        <v>-12485811</v>
      </c>
      <c r="Z27" s="29">
        <f>+IF(X27&lt;&gt;0,+(Y27/X27)*100,0)</f>
        <v>39.248679132758923</v>
      </c>
      <c r="AA27" s="30">
        <f>SUM(AA21:AA26)</f>
        <v>-148545121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222679620</v>
      </c>
      <c r="D38" s="32">
        <f>+D17+D27+D36</f>
        <v>0</v>
      </c>
      <c r="E38" s="33">
        <f t="shared" si="3"/>
        <v>1286051860</v>
      </c>
      <c r="F38" s="2">
        <f t="shared" si="3"/>
        <v>1286051860</v>
      </c>
      <c r="G38" s="2">
        <f t="shared" si="3"/>
        <v>86686400</v>
      </c>
      <c r="H38" s="2">
        <f t="shared" si="3"/>
        <v>23441327</v>
      </c>
      <c r="I38" s="2">
        <f t="shared" si="3"/>
        <v>-8314001</v>
      </c>
      <c r="J38" s="2">
        <f t="shared" si="3"/>
        <v>101813726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101813726</v>
      </c>
      <c r="X38" s="2">
        <f t="shared" si="3"/>
        <v>324567345</v>
      </c>
      <c r="Y38" s="2">
        <f t="shared" si="3"/>
        <v>-222753619</v>
      </c>
      <c r="Z38" s="34">
        <f>+IF(X38&lt;&gt;0,+(Y38/X38)*100,0)</f>
        <v>-68.630939751502112</v>
      </c>
      <c r="AA38" s="35">
        <f>+AA17+AA27+AA36</f>
        <v>1286051860</v>
      </c>
    </row>
    <row r="39" spans="1:27" ht="13.5" x14ac:dyDescent="0.25">
      <c r="A39" s="23" t="s">
        <v>60</v>
      </c>
      <c r="B39" s="17"/>
      <c r="C39" s="32">
        <v>1010783414</v>
      </c>
      <c r="D39" s="32"/>
      <c r="E39" s="33">
        <v>542785639</v>
      </c>
      <c r="F39" s="2">
        <v>542785639</v>
      </c>
      <c r="G39" s="2">
        <v>1216360625</v>
      </c>
      <c r="H39" s="2">
        <f>+G40+H60</f>
        <v>1302912302</v>
      </c>
      <c r="I39" s="2">
        <f>+H40+I60</f>
        <v>1181606203</v>
      </c>
      <c r="J39" s="2">
        <f>+G39</f>
        <v>1216360625</v>
      </c>
      <c r="K39" s="2">
        <f>+I40+K60</f>
        <v>1173292202</v>
      </c>
      <c r="L39" s="2">
        <f>+K40+L60</f>
        <v>1173292202</v>
      </c>
      <c r="M39" s="2">
        <f>+L40+M60</f>
        <v>1173292202</v>
      </c>
      <c r="N39" s="2">
        <f>+K39</f>
        <v>1173292202</v>
      </c>
      <c r="O39" s="2">
        <f>+M40+O60</f>
        <v>1173292202</v>
      </c>
      <c r="P39" s="2">
        <f>+O40+P60</f>
        <v>1173292202</v>
      </c>
      <c r="Q39" s="2">
        <f>+P40+Q60</f>
        <v>1173292202</v>
      </c>
      <c r="R39" s="2">
        <f>+O39</f>
        <v>1173292202</v>
      </c>
      <c r="S39" s="2">
        <f>+Q40+S60</f>
        <v>1173292202</v>
      </c>
      <c r="T39" s="2">
        <f>+S40+T60</f>
        <v>1173292202</v>
      </c>
      <c r="U39" s="2">
        <f>+T40+U60</f>
        <v>1173292202</v>
      </c>
      <c r="V39" s="2">
        <f>+S39</f>
        <v>1173292202</v>
      </c>
      <c r="W39" s="2">
        <f>+G39</f>
        <v>1216360625</v>
      </c>
      <c r="X39" s="2">
        <v>542785639</v>
      </c>
      <c r="Y39" s="2">
        <f>+W39-X39</f>
        <v>673574986</v>
      </c>
      <c r="Z39" s="34">
        <f>+IF(X39&lt;&gt;0,+(Y39/X39)*100,0)</f>
        <v>124.09594830861028</v>
      </c>
      <c r="AA39" s="35">
        <v>542785639</v>
      </c>
    </row>
    <row r="40" spans="1:27" ht="13.5" x14ac:dyDescent="0.25">
      <c r="A40" s="41" t="s">
        <v>62</v>
      </c>
      <c r="B40" s="42" t="s">
        <v>61</v>
      </c>
      <c r="C40" s="43">
        <f>+C38+C39</f>
        <v>1233463034</v>
      </c>
      <c r="D40" s="43">
        <f t="shared" ref="D40:AA40" si="4">+D38+D39</f>
        <v>0</v>
      </c>
      <c r="E40" s="44">
        <f t="shared" si="4"/>
        <v>1828837499</v>
      </c>
      <c r="F40" s="45">
        <f t="shared" si="4"/>
        <v>1828837499</v>
      </c>
      <c r="G40" s="45">
        <f t="shared" si="4"/>
        <v>1303047025</v>
      </c>
      <c r="H40" s="45">
        <f t="shared" si="4"/>
        <v>1326353629</v>
      </c>
      <c r="I40" s="45">
        <f t="shared" si="4"/>
        <v>1173292202</v>
      </c>
      <c r="J40" s="45">
        <f>+I40</f>
        <v>1173292202</v>
      </c>
      <c r="K40" s="45">
        <f t="shared" si="4"/>
        <v>1173292202</v>
      </c>
      <c r="L40" s="45">
        <f t="shared" si="4"/>
        <v>1173292202</v>
      </c>
      <c r="M40" s="45">
        <f t="shared" si="4"/>
        <v>1173292202</v>
      </c>
      <c r="N40" s="45">
        <f>+M40</f>
        <v>1173292202</v>
      </c>
      <c r="O40" s="45">
        <f t="shared" si="4"/>
        <v>1173292202</v>
      </c>
      <c r="P40" s="45">
        <f t="shared" si="4"/>
        <v>1173292202</v>
      </c>
      <c r="Q40" s="45">
        <f t="shared" si="4"/>
        <v>1173292202</v>
      </c>
      <c r="R40" s="45">
        <f>+Q40</f>
        <v>1173292202</v>
      </c>
      <c r="S40" s="45">
        <f t="shared" si="4"/>
        <v>1173292202</v>
      </c>
      <c r="T40" s="45">
        <f t="shared" si="4"/>
        <v>1173292202</v>
      </c>
      <c r="U40" s="45">
        <f t="shared" si="4"/>
        <v>1173292202</v>
      </c>
      <c r="V40" s="45">
        <f>+U40</f>
        <v>1173292202</v>
      </c>
      <c r="W40" s="45">
        <f>+V40</f>
        <v>1173292202</v>
      </c>
      <c r="X40" s="45">
        <f t="shared" si="4"/>
        <v>867352984</v>
      </c>
      <c r="Y40" s="45">
        <f t="shared" si="4"/>
        <v>450821367</v>
      </c>
      <c r="Z40" s="46">
        <f>+IF(X40&lt;&gt;0,+(Y40/X40)*100,0)</f>
        <v>51.976689458187188</v>
      </c>
      <c r="AA40" s="47">
        <f t="shared" si="4"/>
        <v>1828837499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1216360625</v>
      </c>
      <c r="H60">
        <v>-134723</v>
      </c>
      <c r="I60">
        <v>-144747426</v>
      </c>
      <c r="J60">
        <v>1216360625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I6" sqref="AI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14542537</v>
      </c>
      <c r="D6" s="18"/>
      <c r="E6" s="19"/>
      <c r="F6" s="20"/>
      <c r="G6" s="20"/>
      <c r="H6" s="20">
        <v>5842324</v>
      </c>
      <c r="I6" s="20">
        <v>3934868</v>
      </c>
      <c r="J6" s="20">
        <v>9777192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9777192</v>
      </c>
      <c r="X6" s="20"/>
      <c r="Y6" s="20">
        <v>9777192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682050</v>
      </c>
      <c r="D7" s="18"/>
      <c r="E7" s="19">
        <v>425240445</v>
      </c>
      <c r="F7" s="20">
        <v>425240445</v>
      </c>
      <c r="G7" s="20"/>
      <c r="H7" s="20">
        <v>497944</v>
      </c>
      <c r="I7" s="20">
        <v>172611</v>
      </c>
      <c r="J7" s="20">
        <v>670555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670555</v>
      </c>
      <c r="X7" s="20">
        <v>53933342</v>
      </c>
      <c r="Y7" s="20">
        <v>-53262787</v>
      </c>
      <c r="Z7" s="21">
        <v>-98.756696738726106</v>
      </c>
      <c r="AA7" s="22">
        <v>425240445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14669</v>
      </c>
      <c r="F8" s="20">
        <v>14669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3666</v>
      </c>
      <c r="Y8" s="20">
        <v>-3666</v>
      </c>
      <c r="Z8" s="21">
        <v>-100</v>
      </c>
      <c r="AA8" s="22">
        <v>14669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182877433</v>
      </c>
      <c r="F9" s="20">
        <v>182877433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45719358</v>
      </c>
      <c r="Y9" s="20">
        <v>-45719358</v>
      </c>
      <c r="Z9" s="21">
        <v>-100</v>
      </c>
      <c r="AA9" s="22">
        <v>182877433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35000000</v>
      </c>
      <c r="F10" s="20">
        <v>35000000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25207869</v>
      </c>
      <c r="Y10" s="20">
        <v>-25207869</v>
      </c>
      <c r="Z10" s="21">
        <v>-100</v>
      </c>
      <c r="AA10" s="22">
        <v>35000000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-19221859</v>
      </c>
      <c r="D14" s="18"/>
      <c r="E14" s="19">
        <v>-82951778</v>
      </c>
      <c r="F14" s="20">
        <v>-82951778</v>
      </c>
      <c r="G14" s="20"/>
      <c r="H14" s="20">
        <v>-6076572</v>
      </c>
      <c r="I14" s="20">
        <v>-4692910</v>
      </c>
      <c r="J14" s="20">
        <v>-10769482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-10769482</v>
      </c>
      <c r="X14" s="20">
        <v>-26010904</v>
      </c>
      <c r="Y14" s="20">
        <v>15241422</v>
      </c>
      <c r="Z14" s="21">
        <v>-58.596279468026182</v>
      </c>
      <c r="AA14" s="22">
        <v>-82951778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-3997272</v>
      </c>
      <c r="D17" s="26">
        <f>SUM(D6:D16)</f>
        <v>0</v>
      </c>
      <c r="E17" s="27">
        <f t="shared" si="0"/>
        <v>560180769</v>
      </c>
      <c r="F17" s="28">
        <f t="shared" si="0"/>
        <v>560180769</v>
      </c>
      <c r="G17" s="28">
        <f t="shared" si="0"/>
        <v>0</v>
      </c>
      <c r="H17" s="28">
        <f t="shared" si="0"/>
        <v>263696</v>
      </c>
      <c r="I17" s="28">
        <f t="shared" si="0"/>
        <v>-585431</v>
      </c>
      <c r="J17" s="28">
        <f t="shared" si="0"/>
        <v>-321735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-321735</v>
      </c>
      <c r="X17" s="28">
        <f t="shared" si="0"/>
        <v>98853331</v>
      </c>
      <c r="Y17" s="28">
        <f t="shared" si="0"/>
        <v>-99175066</v>
      </c>
      <c r="Z17" s="29">
        <f>+IF(X17&lt;&gt;0,+(Y17/X17)*100,0)</f>
        <v>-100.32546702953286</v>
      </c>
      <c r="AA17" s="30">
        <f>SUM(AA6:AA16)</f>
        <v>560180769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-13565864</v>
      </c>
      <c r="D26" s="18"/>
      <c r="E26" s="19">
        <v>-45369730</v>
      </c>
      <c r="F26" s="20">
        <v>-45369730</v>
      </c>
      <c r="G26" s="20"/>
      <c r="H26" s="20">
        <v>-3769952</v>
      </c>
      <c r="I26" s="20">
        <v>-197199</v>
      </c>
      <c r="J26" s="20">
        <v>-3967151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-3967151</v>
      </c>
      <c r="X26" s="20">
        <v>-15193766</v>
      </c>
      <c r="Y26" s="20">
        <v>11226615</v>
      </c>
      <c r="Z26" s="21">
        <v>-73.88961367445043</v>
      </c>
      <c r="AA26" s="22">
        <v>-45369730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-13565864</v>
      </c>
      <c r="D27" s="26">
        <f>SUM(D21:D26)</f>
        <v>0</v>
      </c>
      <c r="E27" s="27">
        <f t="shared" si="1"/>
        <v>-45369730</v>
      </c>
      <c r="F27" s="28">
        <f t="shared" si="1"/>
        <v>-45369730</v>
      </c>
      <c r="G27" s="28">
        <f t="shared" si="1"/>
        <v>0</v>
      </c>
      <c r="H27" s="28">
        <f t="shared" si="1"/>
        <v>-3769952</v>
      </c>
      <c r="I27" s="28">
        <f t="shared" si="1"/>
        <v>-197199</v>
      </c>
      <c r="J27" s="28">
        <f t="shared" si="1"/>
        <v>-3967151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-3967151</v>
      </c>
      <c r="X27" s="28">
        <f t="shared" si="1"/>
        <v>-15193766</v>
      </c>
      <c r="Y27" s="28">
        <f t="shared" si="1"/>
        <v>11226615</v>
      </c>
      <c r="Z27" s="29">
        <f>+IF(X27&lt;&gt;0,+(Y27/X27)*100,0)</f>
        <v>-73.88961367445043</v>
      </c>
      <c r="AA27" s="30">
        <f>SUM(AA21:AA26)</f>
        <v>-45369730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-17563136</v>
      </c>
      <c r="D38" s="32">
        <f>+D17+D27+D36</f>
        <v>0</v>
      </c>
      <c r="E38" s="33">
        <f t="shared" si="3"/>
        <v>514811039</v>
      </c>
      <c r="F38" s="2">
        <f t="shared" si="3"/>
        <v>514811039</v>
      </c>
      <c r="G38" s="2">
        <f t="shared" si="3"/>
        <v>0</v>
      </c>
      <c r="H38" s="2">
        <f t="shared" si="3"/>
        <v>-3506256</v>
      </c>
      <c r="I38" s="2">
        <f t="shared" si="3"/>
        <v>-782630</v>
      </c>
      <c r="J38" s="2">
        <f t="shared" si="3"/>
        <v>-4288886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-4288886</v>
      </c>
      <c r="X38" s="2">
        <f t="shared" si="3"/>
        <v>83659565</v>
      </c>
      <c r="Y38" s="2">
        <f t="shared" si="3"/>
        <v>-87948451</v>
      </c>
      <c r="Z38" s="34">
        <f>+IF(X38&lt;&gt;0,+(Y38/X38)*100,0)</f>
        <v>-105.1265937134624</v>
      </c>
      <c r="AA38" s="35">
        <f>+AA17+AA27+AA36</f>
        <v>514811039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-3506256</v>
      </c>
      <c r="J39" s="2">
        <f>+G39</f>
        <v>0</v>
      </c>
      <c r="K39" s="2">
        <f>+I40+K60</f>
        <v>-4288886</v>
      </c>
      <c r="L39" s="2">
        <f>+K40+L60</f>
        <v>-4288886</v>
      </c>
      <c r="M39" s="2">
        <f>+L40+M60</f>
        <v>-4288886</v>
      </c>
      <c r="N39" s="2">
        <f>+K39</f>
        <v>-4288886</v>
      </c>
      <c r="O39" s="2">
        <f>+M40+O60</f>
        <v>-4288886</v>
      </c>
      <c r="P39" s="2">
        <f>+O40+P60</f>
        <v>-4288886</v>
      </c>
      <c r="Q39" s="2">
        <f>+P40+Q60</f>
        <v>-4288886</v>
      </c>
      <c r="R39" s="2">
        <f>+O39</f>
        <v>-4288886</v>
      </c>
      <c r="S39" s="2">
        <f>+Q40+S60</f>
        <v>-4288886</v>
      </c>
      <c r="T39" s="2">
        <f>+S40+T60</f>
        <v>-4288886</v>
      </c>
      <c r="U39" s="2">
        <f>+T40+U60</f>
        <v>-4288886</v>
      </c>
      <c r="V39" s="2">
        <f>+S39</f>
        <v>-4288886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-17563136</v>
      </c>
      <c r="D40" s="43">
        <f t="shared" ref="D40:AA40" si="4">+D38+D39</f>
        <v>0</v>
      </c>
      <c r="E40" s="44">
        <f t="shared" si="4"/>
        <v>514811039</v>
      </c>
      <c r="F40" s="45">
        <f t="shared" si="4"/>
        <v>514811039</v>
      </c>
      <c r="G40" s="45">
        <f t="shared" si="4"/>
        <v>0</v>
      </c>
      <c r="H40" s="45">
        <f t="shared" si="4"/>
        <v>-3506256</v>
      </c>
      <c r="I40" s="45">
        <f t="shared" si="4"/>
        <v>-4288886</v>
      </c>
      <c r="J40" s="45">
        <f>+I40</f>
        <v>-4288886</v>
      </c>
      <c r="K40" s="45">
        <f t="shared" si="4"/>
        <v>-4288886</v>
      </c>
      <c r="L40" s="45">
        <f t="shared" si="4"/>
        <v>-4288886</v>
      </c>
      <c r="M40" s="45">
        <f t="shared" si="4"/>
        <v>-4288886</v>
      </c>
      <c r="N40" s="45">
        <f>+M40</f>
        <v>-4288886</v>
      </c>
      <c r="O40" s="45">
        <f t="shared" si="4"/>
        <v>-4288886</v>
      </c>
      <c r="P40" s="45">
        <f t="shared" si="4"/>
        <v>-4288886</v>
      </c>
      <c r="Q40" s="45">
        <f t="shared" si="4"/>
        <v>-4288886</v>
      </c>
      <c r="R40" s="45">
        <f>+Q40</f>
        <v>-4288886</v>
      </c>
      <c r="S40" s="45">
        <f t="shared" si="4"/>
        <v>-4288886</v>
      </c>
      <c r="T40" s="45">
        <f t="shared" si="4"/>
        <v>-4288886</v>
      </c>
      <c r="U40" s="45">
        <f t="shared" si="4"/>
        <v>-4288886</v>
      </c>
      <c r="V40" s="45">
        <f>+U40</f>
        <v>-4288886</v>
      </c>
      <c r="W40" s="45">
        <f>+V40</f>
        <v>-4288886</v>
      </c>
      <c r="X40" s="45">
        <f t="shared" si="4"/>
        <v>83659565</v>
      </c>
      <c r="Y40" s="45">
        <f t="shared" si="4"/>
        <v>-87948451</v>
      </c>
      <c r="Z40" s="46">
        <f>+IF(X40&lt;&gt;0,+(Y40/X40)*100,0)</f>
        <v>-105.1265937134624</v>
      </c>
      <c r="AA40" s="47">
        <f t="shared" si="4"/>
        <v>514811039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1074023</v>
      </c>
      <c r="H7" s="20"/>
      <c r="I7" s="20"/>
      <c r="J7" s="20">
        <v>1074023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1074023</v>
      </c>
      <c r="X7" s="20"/>
      <c r="Y7" s="20">
        <v>1074023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-5795560</v>
      </c>
      <c r="H14" s="20"/>
      <c r="I14" s="20"/>
      <c r="J14" s="20">
        <v>-5795560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-5795560</v>
      </c>
      <c r="X14" s="20"/>
      <c r="Y14" s="20">
        <v>-5795560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-4721537</v>
      </c>
      <c r="H17" s="28">
        <f t="shared" si="0"/>
        <v>0</v>
      </c>
      <c r="I17" s="28">
        <f t="shared" si="0"/>
        <v>0</v>
      </c>
      <c r="J17" s="28">
        <f t="shared" si="0"/>
        <v>-4721537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-4721537</v>
      </c>
      <c r="X17" s="28">
        <f t="shared" si="0"/>
        <v>0</v>
      </c>
      <c r="Y17" s="28">
        <f t="shared" si="0"/>
        <v>-4721537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-4721537</v>
      </c>
      <c r="H38" s="2">
        <f t="shared" si="3"/>
        <v>0</v>
      </c>
      <c r="I38" s="2">
        <f t="shared" si="3"/>
        <v>0</v>
      </c>
      <c r="J38" s="2">
        <f t="shared" si="3"/>
        <v>-4721537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-4721537</v>
      </c>
      <c r="X38" s="2">
        <f t="shared" si="3"/>
        <v>0</v>
      </c>
      <c r="Y38" s="2">
        <f t="shared" si="3"/>
        <v>-4721537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-4721537</v>
      </c>
      <c r="I39" s="2">
        <f>+H40+I60</f>
        <v>-4721537</v>
      </c>
      <c r="J39" s="2">
        <f>+G39</f>
        <v>0</v>
      </c>
      <c r="K39" s="2">
        <f>+I40+K60</f>
        <v>-4721537</v>
      </c>
      <c r="L39" s="2">
        <f>+K40+L60</f>
        <v>-4721537</v>
      </c>
      <c r="M39" s="2">
        <f>+L40+M60</f>
        <v>-4721537</v>
      </c>
      <c r="N39" s="2">
        <f>+K39</f>
        <v>-4721537</v>
      </c>
      <c r="O39" s="2">
        <f>+M40+O60</f>
        <v>-4721537</v>
      </c>
      <c r="P39" s="2">
        <f>+O40+P60</f>
        <v>-4721537</v>
      </c>
      <c r="Q39" s="2">
        <f>+P40+Q60</f>
        <v>-4721537</v>
      </c>
      <c r="R39" s="2">
        <f>+O39</f>
        <v>-4721537</v>
      </c>
      <c r="S39" s="2">
        <f>+Q40+S60</f>
        <v>-4721537</v>
      </c>
      <c r="T39" s="2">
        <f>+S40+T60</f>
        <v>-4721537</v>
      </c>
      <c r="U39" s="2">
        <f>+T40+U60</f>
        <v>-4721537</v>
      </c>
      <c r="V39" s="2">
        <f>+S39</f>
        <v>-4721537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-4721537</v>
      </c>
      <c r="H40" s="45">
        <f t="shared" si="4"/>
        <v>-4721537</v>
      </c>
      <c r="I40" s="45">
        <f t="shared" si="4"/>
        <v>-4721537</v>
      </c>
      <c r="J40" s="45">
        <f>+I40</f>
        <v>-4721537</v>
      </c>
      <c r="K40" s="45">
        <f t="shared" si="4"/>
        <v>-4721537</v>
      </c>
      <c r="L40" s="45">
        <f t="shared" si="4"/>
        <v>-4721537</v>
      </c>
      <c r="M40" s="45">
        <f t="shared" si="4"/>
        <v>-4721537</v>
      </c>
      <c r="N40" s="45">
        <f>+M40</f>
        <v>-4721537</v>
      </c>
      <c r="O40" s="45">
        <f t="shared" si="4"/>
        <v>-4721537</v>
      </c>
      <c r="P40" s="45">
        <f t="shared" si="4"/>
        <v>-4721537</v>
      </c>
      <c r="Q40" s="45">
        <f t="shared" si="4"/>
        <v>-4721537</v>
      </c>
      <c r="R40" s="45">
        <f>+Q40</f>
        <v>-4721537</v>
      </c>
      <c r="S40" s="45">
        <f t="shared" si="4"/>
        <v>-4721537</v>
      </c>
      <c r="T40" s="45">
        <f t="shared" si="4"/>
        <v>-4721537</v>
      </c>
      <c r="U40" s="45">
        <f t="shared" si="4"/>
        <v>-4721537</v>
      </c>
      <c r="V40" s="45">
        <f>+U40</f>
        <v>-4721537</v>
      </c>
      <c r="W40" s="45">
        <f>+V40</f>
        <v>-4721537</v>
      </c>
      <c r="X40" s="45">
        <f t="shared" si="4"/>
        <v>0</v>
      </c>
      <c r="Y40" s="45">
        <f t="shared" si="4"/>
        <v>-4721537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57876795</v>
      </c>
      <c r="D7" s="18"/>
      <c r="E7" s="19">
        <v>97761425</v>
      </c>
      <c r="F7" s="20">
        <v>97761425</v>
      </c>
      <c r="G7" s="20">
        <v>4763858</v>
      </c>
      <c r="H7" s="20">
        <v>4846310</v>
      </c>
      <c r="I7" s="20">
        <v>4846594</v>
      </c>
      <c r="J7" s="20">
        <v>14456762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14456762</v>
      </c>
      <c r="X7" s="20">
        <v>24440352</v>
      </c>
      <c r="Y7" s="20">
        <v>-9983590</v>
      </c>
      <c r="Z7" s="21">
        <v>-40.848797922386716</v>
      </c>
      <c r="AA7" s="22">
        <v>97761425</v>
      </c>
    </row>
    <row r="8" spans="1:27" ht="13.5" x14ac:dyDescent="0.25">
      <c r="A8" s="23" t="s">
        <v>36</v>
      </c>
      <c r="B8" s="17" t="s">
        <v>32</v>
      </c>
      <c r="C8" s="18">
        <v>1138</v>
      </c>
      <c r="D8" s="18"/>
      <c r="E8" s="19">
        <v>48890</v>
      </c>
      <c r="F8" s="20">
        <v>48890</v>
      </c>
      <c r="G8" s="20">
        <v>171</v>
      </c>
      <c r="H8" s="20"/>
      <c r="I8" s="20">
        <v>158</v>
      </c>
      <c r="J8" s="20">
        <v>329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329</v>
      </c>
      <c r="X8" s="20">
        <v>12219</v>
      </c>
      <c r="Y8" s="20">
        <v>-11890</v>
      </c>
      <c r="Z8" s="21">
        <v>-97.307471969882968</v>
      </c>
      <c r="AA8" s="22">
        <v>48890</v>
      </c>
    </row>
    <row r="9" spans="1:27" ht="13.5" x14ac:dyDescent="0.25">
      <c r="A9" s="23" t="s">
        <v>37</v>
      </c>
      <c r="B9" s="17" t="s">
        <v>6</v>
      </c>
      <c r="C9" s="18">
        <v>35306767</v>
      </c>
      <c r="D9" s="18"/>
      <c r="E9" s="19">
        <v>50458754</v>
      </c>
      <c r="F9" s="20">
        <v>50458754</v>
      </c>
      <c r="G9" s="20">
        <v>21024520</v>
      </c>
      <c r="H9" s="20"/>
      <c r="I9" s="20"/>
      <c r="J9" s="20">
        <v>21024520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21024520</v>
      </c>
      <c r="X9" s="20">
        <v>12614685</v>
      </c>
      <c r="Y9" s="20">
        <v>8409835</v>
      </c>
      <c r="Z9" s="21">
        <v>66.667023393766868</v>
      </c>
      <c r="AA9" s="22">
        <v>50458754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130335</v>
      </c>
      <c r="H11" s="20">
        <v>780840</v>
      </c>
      <c r="I11" s="20">
        <v>5658</v>
      </c>
      <c r="J11" s="20">
        <v>916833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916833</v>
      </c>
      <c r="X11" s="20"/>
      <c r="Y11" s="20">
        <v>916833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-83905803</v>
      </c>
      <c r="F14" s="20">
        <v>-83905803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-20976411</v>
      </c>
      <c r="Y14" s="20">
        <v>20976411</v>
      </c>
      <c r="Z14" s="21">
        <v>-100</v>
      </c>
      <c r="AA14" s="22">
        <v>-83905803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93184700</v>
      </c>
      <c r="D17" s="26">
        <f>SUM(D6:D16)</f>
        <v>0</v>
      </c>
      <c r="E17" s="27">
        <f t="shared" si="0"/>
        <v>64363266</v>
      </c>
      <c r="F17" s="28">
        <f t="shared" si="0"/>
        <v>64363266</v>
      </c>
      <c r="G17" s="28">
        <f t="shared" si="0"/>
        <v>25918884</v>
      </c>
      <c r="H17" s="28">
        <f t="shared" si="0"/>
        <v>5627150</v>
      </c>
      <c r="I17" s="28">
        <f t="shared" si="0"/>
        <v>4852410</v>
      </c>
      <c r="J17" s="28">
        <f t="shared" si="0"/>
        <v>36398444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36398444</v>
      </c>
      <c r="X17" s="28">
        <f t="shared" si="0"/>
        <v>16090845</v>
      </c>
      <c r="Y17" s="28">
        <f t="shared" si="0"/>
        <v>20307599</v>
      </c>
      <c r="Z17" s="29">
        <f>+IF(X17&lt;&gt;0,+(Y17/X17)*100,0)</f>
        <v>126.2059201987217</v>
      </c>
      <c r="AA17" s="30">
        <f>SUM(AA6:AA16)</f>
        <v>64363266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-90000</v>
      </c>
      <c r="F26" s="20">
        <v>-90000</v>
      </c>
      <c r="G26" s="20">
        <v>-367000</v>
      </c>
      <c r="H26" s="20"/>
      <c r="I26" s="20"/>
      <c r="J26" s="20">
        <v>-367000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-367000</v>
      </c>
      <c r="X26" s="20">
        <v>-22500</v>
      </c>
      <c r="Y26" s="20">
        <v>-344500</v>
      </c>
      <c r="Z26" s="21">
        <v>1531.1111111111111</v>
      </c>
      <c r="AA26" s="22">
        <v>-90000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-90000</v>
      </c>
      <c r="F27" s="28">
        <f t="shared" si="1"/>
        <v>-90000</v>
      </c>
      <c r="G27" s="28">
        <f t="shared" si="1"/>
        <v>-367000</v>
      </c>
      <c r="H27" s="28">
        <f t="shared" si="1"/>
        <v>0</v>
      </c>
      <c r="I27" s="28">
        <f t="shared" si="1"/>
        <v>0</v>
      </c>
      <c r="J27" s="28">
        <f t="shared" si="1"/>
        <v>-367000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-367000</v>
      </c>
      <c r="X27" s="28">
        <f t="shared" si="1"/>
        <v>-22500</v>
      </c>
      <c r="Y27" s="28">
        <f t="shared" si="1"/>
        <v>-344500</v>
      </c>
      <c r="Z27" s="29">
        <f>+IF(X27&lt;&gt;0,+(Y27/X27)*100,0)</f>
        <v>1531.1111111111111</v>
      </c>
      <c r="AA27" s="30">
        <f>SUM(AA21:AA26)</f>
        <v>-90000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93184700</v>
      </c>
      <c r="D38" s="32">
        <f>+D17+D27+D36</f>
        <v>0</v>
      </c>
      <c r="E38" s="33">
        <f t="shared" si="3"/>
        <v>64273266</v>
      </c>
      <c r="F38" s="2">
        <f t="shared" si="3"/>
        <v>64273266</v>
      </c>
      <c r="G38" s="2">
        <f t="shared" si="3"/>
        <v>25551884</v>
      </c>
      <c r="H38" s="2">
        <f t="shared" si="3"/>
        <v>5627150</v>
      </c>
      <c r="I38" s="2">
        <f t="shared" si="3"/>
        <v>4852410</v>
      </c>
      <c r="J38" s="2">
        <f t="shared" si="3"/>
        <v>36031444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36031444</v>
      </c>
      <c r="X38" s="2">
        <f t="shared" si="3"/>
        <v>16068345</v>
      </c>
      <c r="Y38" s="2">
        <f t="shared" si="3"/>
        <v>19963099</v>
      </c>
      <c r="Z38" s="34">
        <f>+IF(X38&lt;&gt;0,+(Y38/X38)*100,0)</f>
        <v>124.23867548275818</v>
      </c>
      <c r="AA38" s="35">
        <f>+AA17+AA27+AA36</f>
        <v>64273266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25551884</v>
      </c>
      <c r="I39" s="2">
        <f>+H40+I60</f>
        <v>31179034</v>
      </c>
      <c r="J39" s="2">
        <f>+G39</f>
        <v>0</v>
      </c>
      <c r="K39" s="2">
        <f>+I40+K60</f>
        <v>36031444</v>
      </c>
      <c r="L39" s="2">
        <f>+K40+L60</f>
        <v>36031444</v>
      </c>
      <c r="M39" s="2">
        <f>+L40+M60</f>
        <v>36031444</v>
      </c>
      <c r="N39" s="2">
        <f>+K39</f>
        <v>36031444</v>
      </c>
      <c r="O39" s="2">
        <f>+M40+O60</f>
        <v>36031444</v>
      </c>
      <c r="P39" s="2">
        <f>+O40+P60</f>
        <v>36031444</v>
      </c>
      <c r="Q39" s="2">
        <f>+P40+Q60</f>
        <v>36031444</v>
      </c>
      <c r="R39" s="2">
        <f>+O39</f>
        <v>36031444</v>
      </c>
      <c r="S39" s="2">
        <f>+Q40+S60</f>
        <v>36031444</v>
      </c>
      <c r="T39" s="2">
        <f>+S40+T60</f>
        <v>36031444</v>
      </c>
      <c r="U39" s="2">
        <f>+T40+U60</f>
        <v>36031444</v>
      </c>
      <c r="V39" s="2">
        <f>+S39</f>
        <v>36031444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93184700</v>
      </c>
      <c r="D40" s="43">
        <f t="shared" ref="D40:AA40" si="4">+D38+D39</f>
        <v>0</v>
      </c>
      <c r="E40" s="44">
        <f t="shared" si="4"/>
        <v>64273266</v>
      </c>
      <c r="F40" s="45">
        <f t="shared" si="4"/>
        <v>64273266</v>
      </c>
      <c r="G40" s="45">
        <f t="shared" si="4"/>
        <v>25551884</v>
      </c>
      <c r="H40" s="45">
        <f t="shared" si="4"/>
        <v>31179034</v>
      </c>
      <c r="I40" s="45">
        <f t="shared" si="4"/>
        <v>36031444</v>
      </c>
      <c r="J40" s="45">
        <f>+I40</f>
        <v>36031444</v>
      </c>
      <c r="K40" s="45">
        <f t="shared" si="4"/>
        <v>36031444</v>
      </c>
      <c r="L40" s="45">
        <f t="shared" si="4"/>
        <v>36031444</v>
      </c>
      <c r="M40" s="45">
        <f t="shared" si="4"/>
        <v>36031444</v>
      </c>
      <c r="N40" s="45">
        <f>+M40</f>
        <v>36031444</v>
      </c>
      <c r="O40" s="45">
        <f t="shared" si="4"/>
        <v>36031444</v>
      </c>
      <c r="P40" s="45">
        <f t="shared" si="4"/>
        <v>36031444</v>
      </c>
      <c r="Q40" s="45">
        <f t="shared" si="4"/>
        <v>36031444</v>
      </c>
      <c r="R40" s="45">
        <f>+Q40</f>
        <v>36031444</v>
      </c>
      <c r="S40" s="45">
        <f t="shared" si="4"/>
        <v>36031444</v>
      </c>
      <c r="T40" s="45">
        <f t="shared" si="4"/>
        <v>36031444</v>
      </c>
      <c r="U40" s="45">
        <f t="shared" si="4"/>
        <v>36031444</v>
      </c>
      <c r="V40" s="45">
        <f>+U40</f>
        <v>36031444</v>
      </c>
      <c r="W40" s="45">
        <f>+V40</f>
        <v>36031444</v>
      </c>
      <c r="X40" s="45">
        <f t="shared" si="4"/>
        <v>16068345</v>
      </c>
      <c r="Y40" s="45">
        <f t="shared" si="4"/>
        <v>19963099</v>
      </c>
      <c r="Z40" s="46">
        <f>+IF(X40&lt;&gt;0,+(Y40/X40)*100,0)</f>
        <v>124.23867548275818</v>
      </c>
      <c r="AA40" s="47">
        <f t="shared" si="4"/>
        <v>64273266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48666185</v>
      </c>
      <c r="D7" s="18"/>
      <c r="E7" s="19">
        <v>128769832</v>
      </c>
      <c r="F7" s="20">
        <v>128769832</v>
      </c>
      <c r="G7" s="20">
        <v>5478457</v>
      </c>
      <c r="H7" s="20">
        <v>4117140</v>
      </c>
      <c r="I7" s="20">
        <v>3827037</v>
      </c>
      <c r="J7" s="20">
        <v>13422634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13422634</v>
      </c>
      <c r="X7" s="20">
        <v>31048119</v>
      </c>
      <c r="Y7" s="20">
        <v>-17625485</v>
      </c>
      <c r="Z7" s="21">
        <v>-56.76828602724693</v>
      </c>
      <c r="AA7" s="22">
        <v>128769832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69747</v>
      </c>
      <c r="F8" s="20">
        <v>69747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69747</v>
      </c>
    </row>
    <row r="9" spans="1:27" ht="13.5" x14ac:dyDescent="0.25">
      <c r="A9" s="23" t="s">
        <v>37</v>
      </c>
      <c r="B9" s="17" t="s">
        <v>6</v>
      </c>
      <c r="C9" s="18">
        <v>98963400</v>
      </c>
      <c r="D9" s="18"/>
      <c r="E9" s="19">
        <v>106800000</v>
      </c>
      <c r="F9" s="20">
        <v>106800000</v>
      </c>
      <c r="G9" s="20">
        <v>44036490</v>
      </c>
      <c r="H9" s="20"/>
      <c r="I9" s="20"/>
      <c r="J9" s="20">
        <v>44036490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44036490</v>
      </c>
      <c r="X9" s="20">
        <v>41652100</v>
      </c>
      <c r="Y9" s="20">
        <v>2384390</v>
      </c>
      <c r="Z9" s="21">
        <v>5.7245372982394649</v>
      </c>
      <c r="AA9" s="22">
        <v>106800000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10605000</v>
      </c>
      <c r="F10" s="20">
        <v>10605000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4029900</v>
      </c>
      <c r="Y10" s="20">
        <v>-4029900</v>
      </c>
      <c r="Z10" s="21">
        <v>-100</v>
      </c>
      <c r="AA10" s="22">
        <v>10605000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-39077838</v>
      </c>
      <c r="D14" s="18"/>
      <c r="E14" s="19">
        <v>-138900395</v>
      </c>
      <c r="F14" s="20">
        <v>-138900395</v>
      </c>
      <c r="G14" s="20">
        <v>-1179421</v>
      </c>
      <c r="H14" s="20">
        <v>-1509093</v>
      </c>
      <c r="I14" s="20">
        <v>-387123</v>
      </c>
      <c r="J14" s="20">
        <v>-3075637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-3075637</v>
      </c>
      <c r="X14" s="20">
        <v>-29487950</v>
      </c>
      <c r="Y14" s="20">
        <v>26412313</v>
      </c>
      <c r="Z14" s="21">
        <v>-89.569851413882617</v>
      </c>
      <c r="AA14" s="22">
        <v>-138900395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-323000</v>
      </c>
      <c r="F15" s="20">
        <v>-323000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-323000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108551747</v>
      </c>
      <c r="D17" s="26">
        <f>SUM(D6:D16)</f>
        <v>0</v>
      </c>
      <c r="E17" s="27">
        <f t="shared" si="0"/>
        <v>107021184</v>
      </c>
      <c r="F17" s="28">
        <f t="shared" si="0"/>
        <v>107021184</v>
      </c>
      <c r="G17" s="28">
        <f t="shared" si="0"/>
        <v>48335526</v>
      </c>
      <c r="H17" s="28">
        <f t="shared" si="0"/>
        <v>2608047</v>
      </c>
      <c r="I17" s="28">
        <f t="shared" si="0"/>
        <v>3439914</v>
      </c>
      <c r="J17" s="28">
        <f t="shared" si="0"/>
        <v>54383487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54383487</v>
      </c>
      <c r="X17" s="28">
        <f t="shared" si="0"/>
        <v>47242169</v>
      </c>
      <c r="Y17" s="28">
        <f t="shared" si="0"/>
        <v>7141318</v>
      </c>
      <c r="Z17" s="29">
        <f>+IF(X17&lt;&gt;0,+(Y17/X17)*100,0)</f>
        <v>15.116405853423029</v>
      </c>
      <c r="AA17" s="30">
        <f>SUM(AA6:AA16)</f>
        <v>107021184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-4032418</v>
      </c>
      <c r="D26" s="18"/>
      <c r="E26" s="19">
        <v>-17520250</v>
      </c>
      <c r="F26" s="20">
        <v>-17520250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-1529500</v>
      </c>
      <c r="Y26" s="20">
        <v>1529500</v>
      </c>
      <c r="Z26" s="21">
        <v>-100</v>
      </c>
      <c r="AA26" s="22">
        <v>-17520250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-4032418</v>
      </c>
      <c r="D27" s="26">
        <f>SUM(D21:D26)</f>
        <v>0</v>
      </c>
      <c r="E27" s="27">
        <f t="shared" si="1"/>
        <v>-17520250</v>
      </c>
      <c r="F27" s="28">
        <f t="shared" si="1"/>
        <v>-17520250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-1529500</v>
      </c>
      <c r="Y27" s="28">
        <f t="shared" si="1"/>
        <v>1529500</v>
      </c>
      <c r="Z27" s="29">
        <f>+IF(X27&lt;&gt;0,+(Y27/X27)*100,0)</f>
        <v>-100</v>
      </c>
      <c r="AA27" s="30">
        <f>SUM(AA21:AA26)</f>
        <v>-17520250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104519329</v>
      </c>
      <c r="D38" s="32">
        <f>+D17+D27+D36</f>
        <v>0</v>
      </c>
      <c r="E38" s="33">
        <f t="shared" si="3"/>
        <v>89500934</v>
      </c>
      <c r="F38" s="2">
        <f t="shared" si="3"/>
        <v>89500934</v>
      </c>
      <c r="G38" s="2">
        <f t="shared" si="3"/>
        <v>48335526</v>
      </c>
      <c r="H38" s="2">
        <f t="shared" si="3"/>
        <v>2608047</v>
      </c>
      <c r="I38" s="2">
        <f t="shared" si="3"/>
        <v>3439914</v>
      </c>
      <c r="J38" s="2">
        <f t="shared" si="3"/>
        <v>54383487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54383487</v>
      </c>
      <c r="X38" s="2">
        <f t="shared" si="3"/>
        <v>45712669</v>
      </c>
      <c r="Y38" s="2">
        <f t="shared" si="3"/>
        <v>8670818</v>
      </c>
      <c r="Z38" s="34">
        <f>+IF(X38&lt;&gt;0,+(Y38/X38)*100,0)</f>
        <v>18.96808519318791</v>
      </c>
      <c r="AA38" s="35">
        <f>+AA17+AA27+AA36</f>
        <v>89500934</v>
      </c>
    </row>
    <row r="39" spans="1:27" ht="13.5" x14ac:dyDescent="0.25">
      <c r="A39" s="23" t="s">
        <v>60</v>
      </c>
      <c r="B39" s="17"/>
      <c r="C39" s="32">
        <v>348353126</v>
      </c>
      <c r="D39" s="32"/>
      <c r="E39" s="33">
        <v>429317455</v>
      </c>
      <c r="F39" s="2">
        <v>429317455</v>
      </c>
      <c r="G39" s="2">
        <v>491950293</v>
      </c>
      <c r="H39" s="2">
        <f>+G40+H60</f>
        <v>540285819</v>
      </c>
      <c r="I39" s="2">
        <f>+H40+I60</f>
        <v>542893866</v>
      </c>
      <c r="J39" s="2">
        <f>+G39</f>
        <v>491950293</v>
      </c>
      <c r="K39" s="2">
        <f>+I40+K60</f>
        <v>546333780</v>
      </c>
      <c r="L39" s="2">
        <f>+K40+L60</f>
        <v>546333780</v>
      </c>
      <c r="M39" s="2">
        <f>+L40+M60</f>
        <v>546333780</v>
      </c>
      <c r="N39" s="2">
        <f>+K39</f>
        <v>546333780</v>
      </c>
      <c r="O39" s="2">
        <f>+M40+O60</f>
        <v>546333780</v>
      </c>
      <c r="P39" s="2">
        <f>+O40+P60</f>
        <v>546333780</v>
      </c>
      <c r="Q39" s="2">
        <f>+P40+Q60</f>
        <v>546333780</v>
      </c>
      <c r="R39" s="2">
        <f>+O39</f>
        <v>546333780</v>
      </c>
      <c r="S39" s="2">
        <f>+Q40+S60</f>
        <v>546333780</v>
      </c>
      <c r="T39" s="2">
        <f>+S40+T60</f>
        <v>546333780</v>
      </c>
      <c r="U39" s="2">
        <f>+T40+U60</f>
        <v>546333780</v>
      </c>
      <c r="V39" s="2">
        <f>+S39</f>
        <v>546333780</v>
      </c>
      <c r="W39" s="2">
        <f>+G39</f>
        <v>491950293</v>
      </c>
      <c r="X39" s="2">
        <v>429317455</v>
      </c>
      <c r="Y39" s="2">
        <f>+W39-X39</f>
        <v>62632838</v>
      </c>
      <c r="Z39" s="34">
        <f>+IF(X39&lt;&gt;0,+(Y39/X39)*100,0)</f>
        <v>14.588933496775713</v>
      </c>
      <c r="AA39" s="35">
        <v>429317455</v>
      </c>
    </row>
    <row r="40" spans="1:27" ht="13.5" x14ac:dyDescent="0.25">
      <c r="A40" s="41" t="s">
        <v>62</v>
      </c>
      <c r="B40" s="42" t="s">
        <v>61</v>
      </c>
      <c r="C40" s="43">
        <f>+C38+C39</f>
        <v>452872455</v>
      </c>
      <c r="D40" s="43">
        <f t="shared" ref="D40:AA40" si="4">+D38+D39</f>
        <v>0</v>
      </c>
      <c r="E40" s="44">
        <f t="shared" si="4"/>
        <v>518818389</v>
      </c>
      <c r="F40" s="45">
        <f t="shared" si="4"/>
        <v>518818389</v>
      </c>
      <c r="G40" s="45">
        <f t="shared" si="4"/>
        <v>540285819</v>
      </c>
      <c r="H40" s="45">
        <f t="shared" si="4"/>
        <v>542893866</v>
      </c>
      <c r="I40" s="45">
        <f t="shared" si="4"/>
        <v>546333780</v>
      </c>
      <c r="J40" s="45">
        <f>+I40</f>
        <v>546333780</v>
      </c>
      <c r="K40" s="45">
        <f t="shared" si="4"/>
        <v>546333780</v>
      </c>
      <c r="L40" s="45">
        <f t="shared" si="4"/>
        <v>546333780</v>
      </c>
      <c r="M40" s="45">
        <f t="shared" si="4"/>
        <v>546333780</v>
      </c>
      <c r="N40" s="45">
        <f>+M40</f>
        <v>546333780</v>
      </c>
      <c r="O40" s="45">
        <f t="shared" si="4"/>
        <v>546333780</v>
      </c>
      <c r="P40" s="45">
        <f t="shared" si="4"/>
        <v>546333780</v>
      </c>
      <c r="Q40" s="45">
        <f t="shared" si="4"/>
        <v>546333780</v>
      </c>
      <c r="R40" s="45">
        <f>+Q40</f>
        <v>546333780</v>
      </c>
      <c r="S40" s="45">
        <f t="shared" si="4"/>
        <v>546333780</v>
      </c>
      <c r="T40" s="45">
        <f t="shared" si="4"/>
        <v>546333780</v>
      </c>
      <c r="U40" s="45">
        <f t="shared" si="4"/>
        <v>546333780</v>
      </c>
      <c r="V40" s="45">
        <f>+U40</f>
        <v>546333780</v>
      </c>
      <c r="W40" s="45">
        <f>+V40</f>
        <v>546333780</v>
      </c>
      <c r="X40" s="45">
        <f t="shared" si="4"/>
        <v>475030124</v>
      </c>
      <c r="Y40" s="45">
        <f t="shared" si="4"/>
        <v>71303656</v>
      </c>
      <c r="Z40" s="46">
        <f>+IF(X40&lt;&gt;0,+(Y40/X40)*100,0)</f>
        <v>15.01034405978009</v>
      </c>
      <c r="AA40" s="47">
        <f t="shared" si="4"/>
        <v>518818389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491950293</v>
      </c>
      <c r="J60">
        <v>491950293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133516368</v>
      </c>
      <c r="D7" s="18"/>
      <c r="E7" s="19">
        <v>130620701</v>
      </c>
      <c r="F7" s="20">
        <v>130620701</v>
      </c>
      <c r="G7" s="20">
        <v>13336590</v>
      </c>
      <c r="H7" s="20">
        <v>13610276</v>
      </c>
      <c r="I7" s="20">
        <v>10748295</v>
      </c>
      <c r="J7" s="20">
        <v>37695161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37695161</v>
      </c>
      <c r="X7" s="20">
        <v>32655135</v>
      </c>
      <c r="Y7" s="20">
        <v>5040026</v>
      </c>
      <c r="Z7" s="21">
        <v>15.434099414992467</v>
      </c>
      <c r="AA7" s="22">
        <v>130620701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1977</v>
      </c>
      <c r="F8" s="20">
        <v>1977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495</v>
      </c>
      <c r="Y8" s="20">
        <v>-495</v>
      </c>
      <c r="Z8" s="21">
        <v>-100</v>
      </c>
      <c r="AA8" s="22">
        <v>1977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1000000</v>
      </c>
      <c r="F9" s="20">
        <v>1000000</v>
      </c>
      <c r="G9" s="20"/>
      <c r="H9" s="20">
        <v>249959</v>
      </c>
      <c r="I9" s="20"/>
      <c r="J9" s="20">
        <v>249959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249959</v>
      </c>
      <c r="X9" s="20">
        <v>249999</v>
      </c>
      <c r="Y9" s="20">
        <v>-40</v>
      </c>
      <c r="Z9" s="21">
        <v>-1.6000064000256001E-2</v>
      </c>
      <c r="AA9" s="22">
        <v>1000000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20381394</v>
      </c>
      <c r="F10" s="20">
        <v>20381394</v>
      </c>
      <c r="G10" s="20">
        <v>8152577</v>
      </c>
      <c r="H10" s="20"/>
      <c r="I10" s="20"/>
      <c r="J10" s="20">
        <v>8152577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8152577</v>
      </c>
      <c r="X10" s="20">
        <v>5095350</v>
      </c>
      <c r="Y10" s="20">
        <v>3057227</v>
      </c>
      <c r="Z10" s="21">
        <v>60.000333637532258</v>
      </c>
      <c r="AA10" s="22">
        <v>20381394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8157000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2039250</v>
      </c>
      <c r="Y11" s="20">
        <v>-2039250</v>
      </c>
      <c r="Z11" s="21">
        <v>-100</v>
      </c>
      <c r="AA11" s="22">
        <v>8157000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-97766482</v>
      </c>
      <c r="D14" s="18"/>
      <c r="E14" s="19">
        <v>-147350567</v>
      </c>
      <c r="F14" s="20">
        <v>-147350567</v>
      </c>
      <c r="G14" s="20">
        <v>-6843989</v>
      </c>
      <c r="H14" s="20">
        <v>-1740172</v>
      </c>
      <c r="I14" s="20">
        <v>-13542973</v>
      </c>
      <c r="J14" s="20">
        <v>-22127134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-22127134</v>
      </c>
      <c r="X14" s="20">
        <v>-36837642</v>
      </c>
      <c r="Y14" s="20">
        <v>14710508</v>
      </c>
      <c r="Z14" s="21">
        <v>-39.933359469642497</v>
      </c>
      <c r="AA14" s="22">
        <v>-147350567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35749886</v>
      </c>
      <c r="D17" s="26">
        <f>SUM(D6:D16)</f>
        <v>0</v>
      </c>
      <c r="E17" s="27">
        <f t="shared" si="0"/>
        <v>12810505</v>
      </c>
      <c r="F17" s="28">
        <f t="shared" si="0"/>
        <v>12810505</v>
      </c>
      <c r="G17" s="28">
        <f t="shared" si="0"/>
        <v>14645178</v>
      </c>
      <c r="H17" s="28">
        <f t="shared" si="0"/>
        <v>12120063</v>
      </c>
      <c r="I17" s="28">
        <f t="shared" si="0"/>
        <v>-2794678</v>
      </c>
      <c r="J17" s="28">
        <f t="shared" si="0"/>
        <v>23970563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23970563</v>
      </c>
      <c r="X17" s="28">
        <f t="shared" si="0"/>
        <v>3202587</v>
      </c>
      <c r="Y17" s="28">
        <f t="shared" si="0"/>
        <v>20767976</v>
      </c>
      <c r="Z17" s="29">
        <f>+IF(X17&lt;&gt;0,+(Y17/X17)*100,0)</f>
        <v>648.47499849340556</v>
      </c>
      <c r="AA17" s="30">
        <f>SUM(AA6:AA16)</f>
        <v>12810505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-9102180</v>
      </c>
      <c r="D26" s="18"/>
      <c r="E26" s="19">
        <v>-26544623</v>
      </c>
      <c r="F26" s="20">
        <v>-26544623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-6636159</v>
      </c>
      <c r="Y26" s="20">
        <v>6636159</v>
      </c>
      <c r="Z26" s="21">
        <v>-100</v>
      </c>
      <c r="AA26" s="22">
        <v>-26544623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-9102180</v>
      </c>
      <c r="D27" s="26">
        <f>SUM(D21:D26)</f>
        <v>0</v>
      </c>
      <c r="E27" s="27">
        <f t="shared" si="1"/>
        <v>-26544623</v>
      </c>
      <c r="F27" s="28">
        <f t="shared" si="1"/>
        <v>-26544623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-6636159</v>
      </c>
      <c r="Y27" s="28">
        <f t="shared" si="1"/>
        <v>6636159</v>
      </c>
      <c r="Z27" s="29">
        <f>+IF(X27&lt;&gt;0,+(Y27/X27)*100,0)</f>
        <v>-100</v>
      </c>
      <c r="AA27" s="30">
        <f>SUM(AA21:AA26)</f>
        <v>-26544623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26647706</v>
      </c>
      <c r="D38" s="32">
        <f>+D17+D27+D36</f>
        <v>0</v>
      </c>
      <c r="E38" s="33">
        <f t="shared" si="3"/>
        <v>-13734118</v>
      </c>
      <c r="F38" s="2">
        <f t="shared" si="3"/>
        <v>-13734118</v>
      </c>
      <c r="G38" s="2">
        <f t="shared" si="3"/>
        <v>14645178</v>
      </c>
      <c r="H38" s="2">
        <f t="shared" si="3"/>
        <v>12120063</v>
      </c>
      <c r="I38" s="2">
        <f t="shared" si="3"/>
        <v>-2794678</v>
      </c>
      <c r="J38" s="2">
        <f t="shared" si="3"/>
        <v>23970563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23970563</v>
      </c>
      <c r="X38" s="2">
        <f t="shared" si="3"/>
        <v>-3433572</v>
      </c>
      <c r="Y38" s="2">
        <f t="shared" si="3"/>
        <v>27404135</v>
      </c>
      <c r="Z38" s="34">
        <f>+IF(X38&lt;&gt;0,+(Y38/X38)*100,0)</f>
        <v>-798.12320813426948</v>
      </c>
      <c r="AA38" s="35">
        <f>+AA17+AA27+AA36</f>
        <v>-13734118</v>
      </c>
    </row>
    <row r="39" spans="1:27" ht="13.5" x14ac:dyDescent="0.25">
      <c r="A39" s="23" t="s">
        <v>60</v>
      </c>
      <c r="B39" s="17"/>
      <c r="C39" s="32">
        <v>113468184</v>
      </c>
      <c r="D39" s="32"/>
      <c r="E39" s="33">
        <v>113468184</v>
      </c>
      <c r="F39" s="2">
        <v>113468184</v>
      </c>
      <c r="G39" s="2">
        <v>139906922</v>
      </c>
      <c r="H39" s="2">
        <f>+G40+H60</f>
        <v>154552100</v>
      </c>
      <c r="I39" s="2">
        <f>+H40+I60</f>
        <v>166672163</v>
      </c>
      <c r="J39" s="2">
        <f>+G39</f>
        <v>139906922</v>
      </c>
      <c r="K39" s="2">
        <f>+I40+K60</f>
        <v>163877485</v>
      </c>
      <c r="L39" s="2">
        <f>+K40+L60</f>
        <v>163877485</v>
      </c>
      <c r="M39" s="2">
        <f>+L40+M60</f>
        <v>163877485</v>
      </c>
      <c r="N39" s="2">
        <f>+K39</f>
        <v>163877485</v>
      </c>
      <c r="O39" s="2">
        <f>+M40+O60</f>
        <v>163877485</v>
      </c>
      <c r="P39" s="2">
        <f>+O40+P60</f>
        <v>163877485</v>
      </c>
      <c r="Q39" s="2">
        <f>+P40+Q60</f>
        <v>163877485</v>
      </c>
      <c r="R39" s="2">
        <f>+O39</f>
        <v>163877485</v>
      </c>
      <c r="S39" s="2">
        <f>+Q40+S60</f>
        <v>163877485</v>
      </c>
      <c r="T39" s="2">
        <f>+S40+T60</f>
        <v>163877485</v>
      </c>
      <c r="U39" s="2">
        <f>+T40+U60</f>
        <v>163877485</v>
      </c>
      <c r="V39" s="2">
        <f>+S39</f>
        <v>163877485</v>
      </c>
      <c r="W39" s="2">
        <f>+G39</f>
        <v>139906922</v>
      </c>
      <c r="X39" s="2">
        <v>113468184</v>
      </c>
      <c r="Y39" s="2">
        <f>+W39-X39</f>
        <v>26438738</v>
      </c>
      <c r="Z39" s="34">
        <f>+IF(X39&lt;&gt;0,+(Y39/X39)*100,0)</f>
        <v>23.300573841915018</v>
      </c>
      <c r="AA39" s="35">
        <v>113468184</v>
      </c>
    </row>
    <row r="40" spans="1:27" ht="13.5" x14ac:dyDescent="0.25">
      <c r="A40" s="41" t="s">
        <v>62</v>
      </c>
      <c r="B40" s="42" t="s">
        <v>61</v>
      </c>
      <c r="C40" s="43">
        <f>+C38+C39</f>
        <v>140115890</v>
      </c>
      <c r="D40" s="43">
        <f t="shared" ref="D40:AA40" si="4">+D38+D39</f>
        <v>0</v>
      </c>
      <c r="E40" s="44">
        <f t="shared" si="4"/>
        <v>99734066</v>
      </c>
      <c r="F40" s="45">
        <f t="shared" si="4"/>
        <v>99734066</v>
      </c>
      <c r="G40" s="45">
        <f t="shared" si="4"/>
        <v>154552100</v>
      </c>
      <c r="H40" s="45">
        <f t="shared" si="4"/>
        <v>166672163</v>
      </c>
      <c r="I40" s="45">
        <f t="shared" si="4"/>
        <v>163877485</v>
      </c>
      <c r="J40" s="45">
        <f>+I40</f>
        <v>163877485</v>
      </c>
      <c r="K40" s="45">
        <f t="shared" si="4"/>
        <v>163877485</v>
      </c>
      <c r="L40" s="45">
        <f t="shared" si="4"/>
        <v>163877485</v>
      </c>
      <c r="M40" s="45">
        <f t="shared" si="4"/>
        <v>163877485</v>
      </c>
      <c r="N40" s="45">
        <f>+M40</f>
        <v>163877485</v>
      </c>
      <c r="O40" s="45">
        <f t="shared" si="4"/>
        <v>163877485</v>
      </c>
      <c r="P40" s="45">
        <f t="shared" si="4"/>
        <v>163877485</v>
      </c>
      <c r="Q40" s="45">
        <f t="shared" si="4"/>
        <v>163877485</v>
      </c>
      <c r="R40" s="45">
        <f>+Q40</f>
        <v>163877485</v>
      </c>
      <c r="S40" s="45">
        <f t="shared" si="4"/>
        <v>163877485</v>
      </c>
      <c r="T40" s="45">
        <f t="shared" si="4"/>
        <v>163877485</v>
      </c>
      <c r="U40" s="45">
        <f t="shared" si="4"/>
        <v>163877485</v>
      </c>
      <c r="V40" s="45">
        <f>+U40</f>
        <v>163877485</v>
      </c>
      <c r="W40" s="45">
        <f>+V40</f>
        <v>163877485</v>
      </c>
      <c r="X40" s="45">
        <f t="shared" si="4"/>
        <v>110034612</v>
      </c>
      <c r="Y40" s="45">
        <f t="shared" si="4"/>
        <v>53842873</v>
      </c>
      <c r="Z40" s="46">
        <f>+IF(X40&lt;&gt;0,+(Y40/X40)*100,0)</f>
        <v>48.932669476764275</v>
      </c>
      <c r="AA40" s="47">
        <f t="shared" si="4"/>
        <v>99734066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139906922</v>
      </c>
      <c r="J60">
        <v>139906922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74084401</v>
      </c>
      <c r="D7" s="18"/>
      <c r="E7" s="19">
        <v>192510751</v>
      </c>
      <c r="F7" s="20">
        <v>192510751</v>
      </c>
      <c r="G7" s="20">
        <v>6697412</v>
      </c>
      <c r="H7" s="20">
        <v>6657433</v>
      </c>
      <c r="I7" s="20">
        <v>6442494</v>
      </c>
      <c r="J7" s="20">
        <v>19797339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19797339</v>
      </c>
      <c r="X7" s="20">
        <v>48127689</v>
      </c>
      <c r="Y7" s="20">
        <v>-28330350</v>
      </c>
      <c r="Z7" s="21">
        <v>-58.864970640913171</v>
      </c>
      <c r="AA7" s="22">
        <v>192510751</v>
      </c>
    </row>
    <row r="8" spans="1:27" ht="13.5" x14ac:dyDescent="0.25">
      <c r="A8" s="23" t="s">
        <v>36</v>
      </c>
      <c r="B8" s="17" t="s">
        <v>32</v>
      </c>
      <c r="C8" s="18">
        <v>506138</v>
      </c>
      <c r="D8" s="18"/>
      <c r="E8" s="19"/>
      <c r="F8" s="20"/>
      <c r="G8" s="20">
        <v>48585</v>
      </c>
      <c r="H8" s="20">
        <v>48467</v>
      </c>
      <c r="I8" s="20">
        <v>43319</v>
      </c>
      <c r="J8" s="20">
        <v>140371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140371</v>
      </c>
      <c r="X8" s="20"/>
      <c r="Y8" s="20">
        <v>140371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-21383632</v>
      </c>
      <c r="D14" s="18"/>
      <c r="E14" s="19">
        <v>-90582372</v>
      </c>
      <c r="F14" s="20">
        <v>-90582372</v>
      </c>
      <c r="G14" s="20">
        <v>-3505425</v>
      </c>
      <c r="H14" s="20">
        <v>-3706423</v>
      </c>
      <c r="I14" s="20">
        <v>-1861319</v>
      </c>
      <c r="J14" s="20">
        <v>-9073167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-9073167</v>
      </c>
      <c r="X14" s="20">
        <v>-22645593</v>
      </c>
      <c r="Y14" s="20">
        <v>13572426</v>
      </c>
      <c r="Z14" s="21">
        <v>-59.934071940619972</v>
      </c>
      <c r="AA14" s="22">
        <v>-90582372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53206907</v>
      </c>
      <c r="D17" s="26">
        <f>SUM(D6:D16)</f>
        <v>0</v>
      </c>
      <c r="E17" s="27">
        <f t="shared" si="0"/>
        <v>101928379</v>
      </c>
      <c r="F17" s="28">
        <f t="shared" si="0"/>
        <v>101928379</v>
      </c>
      <c r="G17" s="28">
        <f t="shared" si="0"/>
        <v>3240572</v>
      </c>
      <c r="H17" s="28">
        <f t="shared" si="0"/>
        <v>2999477</v>
      </c>
      <c r="I17" s="28">
        <f t="shared" si="0"/>
        <v>4624494</v>
      </c>
      <c r="J17" s="28">
        <f t="shared" si="0"/>
        <v>10864543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10864543</v>
      </c>
      <c r="X17" s="28">
        <f t="shared" si="0"/>
        <v>25482096</v>
      </c>
      <c r="Y17" s="28">
        <f t="shared" si="0"/>
        <v>-14617553</v>
      </c>
      <c r="Z17" s="29">
        <f>+IF(X17&lt;&gt;0,+(Y17/X17)*100,0)</f>
        <v>-57.364013541115298</v>
      </c>
      <c r="AA17" s="30">
        <f>SUM(AA6:AA16)</f>
        <v>101928379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-7675949</v>
      </c>
      <c r="D26" s="18"/>
      <c r="E26" s="19">
        <v>-16804320</v>
      </c>
      <c r="F26" s="20">
        <v>-16804320</v>
      </c>
      <c r="G26" s="20"/>
      <c r="H26" s="20"/>
      <c r="I26" s="20">
        <v>-8457632</v>
      </c>
      <c r="J26" s="20">
        <v>-8457632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-8457632</v>
      </c>
      <c r="X26" s="20">
        <v>-4201080</v>
      </c>
      <c r="Y26" s="20">
        <v>-4256552</v>
      </c>
      <c r="Z26" s="21">
        <v>101.32042236758167</v>
      </c>
      <c r="AA26" s="22">
        <v>-16804320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-7675949</v>
      </c>
      <c r="D27" s="26">
        <f>SUM(D21:D26)</f>
        <v>0</v>
      </c>
      <c r="E27" s="27">
        <f t="shared" si="1"/>
        <v>-16804320</v>
      </c>
      <c r="F27" s="28">
        <f t="shared" si="1"/>
        <v>-16804320</v>
      </c>
      <c r="G27" s="28">
        <f t="shared" si="1"/>
        <v>0</v>
      </c>
      <c r="H27" s="28">
        <f t="shared" si="1"/>
        <v>0</v>
      </c>
      <c r="I27" s="28">
        <f t="shared" si="1"/>
        <v>-8457632</v>
      </c>
      <c r="J27" s="28">
        <f t="shared" si="1"/>
        <v>-8457632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-8457632</v>
      </c>
      <c r="X27" s="28">
        <f t="shared" si="1"/>
        <v>-4201080</v>
      </c>
      <c r="Y27" s="28">
        <f t="shared" si="1"/>
        <v>-4256552</v>
      </c>
      <c r="Z27" s="29">
        <f>+IF(X27&lt;&gt;0,+(Y27/X27)*100,0)</f>
        <v>101.32042236758167</v>
      </c>
      <c r="AA27" s="30">
        <f>SUM(AA21:AA26)</f>
        <v>-16804320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45530958</v>
      </c>
      <c r="D38" s="32">
        <f>+D17+D27+D36</f>
        <v>0</v>
      </c>
      <c r="E38" s="33">
        <f t="shared" si="3"/>
        <v>85124059</v>
      </c>
      <c r="F38" s="2">
        <f t="shared" si="3"/>
        <v>85124059</v>
      </c>
      <c r="G38" s="2">
        <f t="shared" si="3"/>
        <v>3240572</v>
      </c>
      <c r="H38" s="2">
        <f t="shared" si="3"/>
        <v>2999477</v>
      </c>
      <c r="I38" s="2">
        <f t="shared" si="3"/>
        <v>-3833138</v>
      </c>
      <c r="J38" s="2">
        <f t="shared" si="3"/>
        <v>2406911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2406911</v>
      </c>
      <c r="X38" s="2">
        <f t="shared" si="3"/>
        <v>21281016</v>
      </c>
      <c r="Y38" s="2">
        <f t="shared" si="3"/>
        <v>-18874105</v>
      </c>
      <c r="Z38" s="34">
        <f>+IF(X38&lt;&gt;0,+(Y38/X38)*100,0)</f>
        <v>-88.689868002542738</v>
      </c>
      <c r="AA38" s="35">
        <f>+AA17+AA27+AA36</f>
        <v>85124059</v>
      </c>
    </row>
    <row r="39" spans="1:27" ht="13.5" x14ac:dyDescent="0.25">
      <c r="A39" s="23" t="s">
        <v>60</v>
      </c>
      <c r="B39" s="17"/>
      <c r="C39" s="32">
        <v>229452380</v>
      </c>
      <c r="D39" s="32"/>
      <c r="E39" s="33"/>
      <c r="F39" s="2"/>
      <c r="G39" s="2">
        <v>263875885</v>
      </c>
      <c r="H39" s="2">
        <f>+G40+H60</f>
        <v>267116457</v>
      </c>
      <c r="I39" s="2">
        <f>+H40+I60</f>
        <v>270115934</v>
      </c>
      <c r="J39" s="2">
        <f>+G39</f>
        <v>263875885</v>
      </c>
      <c r="K39" s="2">
        <f>+I40+K60</f>
        <v>266282796</v>
      </c>
      <c r="L39" s="2">
        <f>+K40+L60</f>
        <v>266282796</v>
      </c>
      <c r="M39" s="2">
        <f>+L40+M60</f>
        <v>266282796</v>
      </c>
      <c r="N39" s="2">
        <f>+K39</f>
        <v>266282796</v>
      </c>
      <c r="O39" s="2">
        <f>+M40+O60</f>
        <v>266282796</v>
      </c>
      <c r="P39" s="2">
        <f>+O40+P60</f>
        <v>266282796</v>
      </c>
      <c r="Q39" s="2">
        <f>+P40+Q60</f>
        <v>266282796</v>
      </c>
      <c r="R39" s="2">
        <f>+O39</f>
        <v>266282796</v>
      </c>
      <c r="S39" s="2">
        <f>+Q40+S60</f>
        <v>266282796</v>
      </c>
      <c r="T39" s="2">
        <f>+S40+T60</f>
        <v>266282796</v>
      </c>
      <c r="U39" s="2">
        <f>+T40+U60</f>
        <v>266282796</v>
      </c>
      <c r="V39" s="2">
        <f>+S39</f>
        <v>266282796</v>
      </c>
      <c r="W39" s="2">
        <f>+G39</f>
        <v>263875885</v>
      </c>
      <c r="X39" s="2"/>
      <c r="Y39" s="2">
        <f>+W39-X39</f>
        <v>263875885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274983338</v>
      </c>
      <c r="D40" s="43">
        <f t="shared" ref="D40:AA40" si="4">+D38+D39</f>
        <v>0</v>
      </c>
      <c r="E40" s="44">
        <f t="shared" si="4"/>
        <v>85124059</v>
      </c>
      <c r="F40" s="45">
        <f t="shared" si="4"/>
        <v>85124059</v>
      </c>
      <c r="G40" s="45">
        <f t="shared" si="4"/>
        <v>267116457</v>
      </c>
      <c r="H40" s="45">
        <f t="shared" si="4"/>
        <v>270115934</v>
      </c>
      <c r="I40" s="45">
        <f t="shared" si="4"/>
        <v>266282796</v>
      </c>
      <c r="J40" s="45">
        <f>+I40</f>
        <v>266282796</v>
      </c>
      <c r="K40" s="45">
        <f t="shared" si="4"/>
        <v>266282796</v>
      </c>
      <c r="L40" s="45">
        <f t="shared" si="4"/>
        <v>266282796</v>
      </c>
      <c r="M40" s="45">
        <f t="shared" si="4"/>
        <v>266282796</v>
      </c>
      <c r="N40" s="45">
        <f>+M40</f>
        <v>266282796</v>
      </c>
      <c r="O40" s="45">
        <f t="shared" si="4"/>
        <v>266282796</v>
      </c>
      <c r="P40" s="45">
        <f t="shared" si="4"/>
        <v>266282796</v>
      </c>
      <c r="Q40" s="45">
        <f t="shared" si="4"/>
        <v>266282796</v>
      </c>
      <c r="R40" s="45">
        <f>+Q40</f>
        <v>266282796</v>
      </c>
      <c r="S40" s="45">
        <f t="shared" si="4"/>
        <v>266282796</v>
      </c>
      <c r="T40" s="45">
        <f t="shared" si="4"/>
        <v>266282796</v>
      </c>
      <c r="U40" s="45">
        <f t="shared" si="4"/>
        <v>266282796</v>
      </c>
      <c r="V40" s="45">
        <f>+U40</f>
        <v>266282796</v>
      </c>
      <c r="W40" s="45">
        <f>+V40</f>
        <v>266282796</v>
      </c>
      <c r="X40" s="45">
        <f t="shared" si="4"/>
        <v>21281016</v>
      </c>
      <c r="Y40" s="45">
        <f t="shared" si="4"/>
        <v>245001780</v>
      </c>
      <c r="Z40" s="46">
        <f>+IF(X40&lt;&gt;0,+(Y40/X40)*100,0)</f>
        <v>1151.2691875237535</v>
      </c>
      <c r="AA40" s="47">
        <f t="shared" si="4"/>
        <v>85124059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263875885</v>
      </c>
      <c r="J60">
        <v>263875885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158883958</v>
      </c>
      <c r="F7" s="20">
        <v>158883958</v>
      </c>
      <c r="G7" s="20">
        <v>8621910</v>
      </c>
      <c r="H7" s="20">
        <v>8256976</v>
      </c>
      <c r="I7" s="20">
        <v>6841225</v>
      </c>
      <c r="J7" s="20">
        <v>23720111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23720111</v>
      </c>
      <c r="X7" s="20">
        <v>39720987</v>
      </c>
      <c r="Y7" s="20">
        <v>-16000876</v>
      </c>
      <c r="Z7" s="21">
        <v>-40.283178260399225</v>
      </c>
      <c r="AA7" s="22">
        <v>158883958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23250399</v>
      </c>
      <c r="F9" s="20">
        <v>23250399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5812599</v>
      </c>
      <c r="Y9" s="20">
        <v>-5812599</v>
      </c>
      <c r="Z9" s="21">
        <v>-100</v>
      </c>
      <c r="AA9" s="22">
        <v>23250399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1002783</v>
      </c>
      <c r="F10" s="20">
        <v>1002783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250695</v>
      </c>
      <c r="Y10" s="20">
        <v>-250695</v>
      </c>
      <c r="Z10" s="21">
        <v>-100</v>
      </c>
      <c r="AA10" s="22">
        <v>1002783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-141001564</v>
      </c>
      <c r="F14" s="20">
        <v>-141001564</v>
      </c>
      <c r="G14" s="20">
        <v>-5745479</v>
      </c>
      <c r="H14" s="20">
        <v>-7654116</v>
      </c>
      <c r="I14" s="20">
        <v>-5265913</v>
      </c>
      <c r="J14" s="20">
        <v>-18665508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-18665508</v>
      </c>
      <c r="X14" s="20">
        <v>-35250393</v>
      </c>
      <c r="Y14" s="20">
        <v>16584885</v>
      </c>
      <c r="Z14" s="21">
        <v>-47.048794604928233</v>
      </c>
      <c r="AA14" s="22">
        <v>-141001564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-1251</v>
      </c>
      <c r="Y15" s="20">
        <v>1251</v>
      </c>
      <c r="Z15" s="21">
        <v>-100</v>
      </c>
      <c r="AA15" s="22">
        <v>-5000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42130576</v>
      </c>
      <c r="F17" s="28">
        <f t="shared" si="0"/>
        <v>42130576</v>
      </c>
      <c r="G17" s="28">
        <f t="shared" si="0"/>
        <v>2876431</v>
      </c>
      <c r="H17" s="28">
        <f t="shared" si="0"/>
        <v>602860</v>
      </c>
      <c r="I17" s="28">
        <f t="shared" si="0"/>
        <v>1575312</v>
      </c>
      <c r="J17" s="28">
        <f t="shared" si="0"/>
        <v>5054603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5054603</v>
      </c>
      <c r="X17" s="28">
        <f t="shared" si="0"/>
        <v>10532637</v>
      </c>
      <c r="Y17" s="28">
        <f t="shared" si="0"/>
        <v>-5478034</v>
      </c>
      <c r="Z17" s="29">
        <f>+IF(X17&lt;&gt;0,+(Y17/X17)*100,0)</f>
        <v>-52.010090160707144</v>
      </c>
      <c r="AA17" s="30">
        <f>SUM(AA6:AA16)</f>
        <v>42130576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-135000</v>
      </c>
      <c r="F26" s="20">
        <v>-135000</v>
      </c>
      <c r="G26" s="20"/>
      <c r="H26" s="20">
        <v>-1210581</v>
      </c>
      <c r="I26" s="20"/>
      <c r="J26" s="20">
        <v>-1210581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-1210581</v>
      </c>
      <c r="X26" s="20">
        <v>-33750</v>
      </c>
      <c r="Y26" s="20">
        <v>-1176831</v>
      </c>
      <c r="Z26" s="21">
        <v>3486.9066666666668</v>
      </c>
      <c r="AA26" s="22">
        <v>-135000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-135000</v>
      </c>
      <c r="F27" s="28">
        <f t="shared" si="1"/>
        <v>-135000</v>
      </c>
      <c r="G27" s="28">
        <f t="shared" si="1"/>
        <v>0</v>
      </c>
      <c r="H27" s="28">
        <f t="shared" si="1"/>
        <v>-1210581</v>
      </c>
      <c r="I27" s="28">
        <f t="shared" si="1"/>
        <v>0</v>
      </c>
      <c r="J27" s="28">
        <f t="shared" si="1"/>
        <v>-1210581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-1210581</v>
      </c>
      <c r="X27" s="28">
        <f t="shared" si="1"/>
        <v>-33750</v>
      </c>
      <c r="Y27" s="28">
        <f t="shared" si="1"/>
        <v>-1176831</v>
      </c>
      <c r="Z27" s="29">
        <f>+IF(X27&lt;&gt;0,+(Y27/X27)*100,0)</f>
        <v>3486.9066666666668</v>
      </c>
      <c r="AA27" s="30">
        <f>SUM(AA21:AA26)</f>
        <v>-135000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41995576</v>
      </c>
      <c r="F38" s="2">
        <f t="shared" si="3"/>
        <v>41995576</v>
      </c>
      <c r="G38" s="2">
        <f t="shared" si="3"/>
        <v>2876431</v>
      </c>
      <c r="H38" s="2">
        <f t="shared" si="3"/>
        <v>-607721</v>
      </c>
      <c r="I38" s="2">
        <f t="shared" si="3"/>
        <v>1575312</v>
      </c>
      <c r="J38" s="2">
        <f t="shared" si="3"/>
        <v>3844022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3844022</v>
      </c>
      <c r="X38" s="2">
        <f t="shared" si="3"/>
        <v>10498887</v>
      </c>
      <c r="Y38" s="2">
        <f t="shared" si="3"/>
        <v>-6654865</v>
      </c>
      <c r="Z38" s="34">
        <f>+IF(X38&lt;&gt;0,+(Y38/X38)*100,0)</f>
        <v>-63.386385623542765</v>
      </c>
      <c r="AA38" s="35">
        <f>+AA17+AA27+AA36</f>
        <v>41995576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50121341</v>
      </c>
      <c r="H39" s="2">
        <f>+G40+H60</f>
        <v>52997772</v>
      </c>
      <c r="I39" s="2">
        <f>+H40+I60</f>
        <v>52390051</v>
      </c>
      <c r="J39" s="2">
        <f>+G39</f>
        <v>50121341</v>
      </c>
      <c r="K39" s="2">
        <f>+I40+K60</f>
        <v>53965363</v>
      </c>
      <c r="L39" s="2">
        <f>+K40+L60</f>
        <v>53965363</v>
      </c>
      <c r="M39" s="2">
        <f>+L40+M60</f>
        <v>53965363</v>
      </c>
      <c r="N39" s="2">
        <f>+K39</f>
        <v>53965363</v>
      </c>
      <c r="O39" s="2">
        <f>+M40+O60</f>
        <v>53965363</v>
      </c>
      <c r="P39" s="2">
        <f>+O40+P60</f>
        <v>53965363</v>
      </c>
      <c r="Q39" s="2">
        <f>+P40+Q60</f>
        <v>53965363</v>
      </c>
      <c r="R39" s="2">
        <f>+O39</f>
        <v>53965363</v>
      </c>
      <c r="S39" s="2">
        <f>+Q40+S60</f>
        <v>53965363</v>
      </c>
      <c r="T39" s="2">
        <f>+S40+T60</f>
        <v>53965363</v>
      </c>
      <c r="U39" s="2">
        <f>+T40+U60</f>
        <v>53965363</v>
      </c>
      <c r="V39" s="2">
        <f>+S39</f>
        <v>53965363</v>
      </c>
      <c r="W39" s="2">
        <f>+G39</f>
        <v>50121341</v>
      </c>
      <c r="X39" s="2"/>
      <c r="Y39" s="2">
        <f>+W39-X39</f>
        <v>50121341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41995576</v>
      </c>
      <c r="F40" s="45">
        <f t="shared" si="4"/>
        <v>41995576</v>
      </c>
      <c r="G40" s="45">
        <f t="shared" si="4"/>
        <v>52997772</v>
      </c>
      <c r="H40" s="45">
        <f t="shared" si="4"/>
        <v>52390051</v>
      </c>
      <c r="I40" s="45">
        <f t="shared" si="4"/>
        <v>53965363</v>
      </c>
      <c r="J40" s="45">
        <f>+I40</f>
        <v>53965363</v>
      </c>
      <c r="K40" s="45">
        <f t="shared" si="4"/>
        <v>53965363</v>
      </c>
      <c r="L40" s="45">
        <f t="shared" si="4"/>
        <v>53965363</v>
      </c>
      <c r="M40" s="45">
        <f t="shared" si="4"/>
        <v>53965363</v>
      </c>
      <c r="N40" s="45">
        <f>+M40</f>
        <v>53965363</v>
      </c>
      <c r="O40" s="45">
        <f t="shared" si="4"/>
        <v>53965363</v>
      </c>
      <c r="P40" s="45">
        <f t="shared" si="4"/>
        <v>53965363</v>
      </c>
      <c r="Q40" s="45">
        <f t="shared" si="4"/>
        <v>53965363</v>
      </c>
      <c r="R40" s="45">
        <f>+Q40</f>
        <v>53965363</v>
      </c>
      <c r="S40" s="45">
        <f t="shared" si="4"/>
        <v>53965363</v>
      </c>
      <c r="T40" s="45">
        <f t="shared" si="4"/>
        <v>53965363</v>
      </c>
      <c r="U40" s="45">
        <f t="shared" si="4"/>
        <v>53965363</v>
      </c>
      <c r="V40" s="45">
        <f>+U40</f>
        <v>53965363</v>
      </c>
      <c r="W40" s="45">
        <f>+V40</f>
        <v>53965363</v>
      </c>
      <c r="X40" s="45">
        <f t="shared" si="4"/>
        <v>10498887</v>
      </c>
      <c r="Y40" s="45">
        <f t="shared" si="4"/>
        <v>43466476</v>
      </c>
      <c r="Z40" s="46">
        <f>+IF(X40&lt;&gt;0,+(Y40/X40)*100,0)</f>
        <v>414.01032318949615</v>
      </c>
      <c r="AA40" s="47">
        <f t="shared" si="4"/>
        <v>41995576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50121341</v>
      </c>
      <c r="J60">
        <v>50121341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74865979</v>
      </c>
      <c r="D7" s="18"/>
      <c r="E7" s="19">
        <v>115230374</v>
      </c>
      <c r="F7" s="20">
        <v>115230374</v>
      </c>
      <c r="G7" s="20">
        <v>7114802</v>
      </c>
      <c r="H7" s="20">
        <v>6292757</v>
      </c>
      <c r="I7" s="20">
        <v>6171834</v>
      </c>
      <c r="J7" s="20">
        <v>19579393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19579393</v>
      </c>
      <c r="X7" s="20">
        <v>33169875</v>
      </c>
      <c r="Y7" s="20">
        <v>-13590482</v>
      </c>
      <c r="Z7" s="21">
        <v>-40.972364231098247</v>
      </c>
      <c r="AA7" s="22">
        <v>115230374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-14687592</v>
      </c>
      <c r="F8" s="20">
        <v>-14687592</v>
      </c>
      <c r="G8" s="20">
        <v>667</v>
      </c>
      <c r="H8" s="20">
        <v>1215</v>
      </c>
      <c r="I8" s="20">
        <v>167</v>
      </c>
      <c r="J8" s="20">
        <v>2049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2049</v>
      </c>
      <c r="X8" s="20">
        <v>-4422586</v>
      </c>
      <c r="Y8" s="20">
        <v>4424635</v>
      </c>
      <c r="Z8" s="21">
        <v>-100.04633035965836</v>
      </c>
      <c r="AA8" s="22">
        <v>-14687592</v>
      </c>
    </row>
    <row r="9" spans="1:27" ht="13.5" x14ac:dyDescent="0.25">
      <c r="A9" s="23" t="s">
        <v>37</v>
      </c>
      <c r="B9" s="17" t="s">
        <v>6</v>
      </c>
      <c r="C9" s="18">
        <v>44193922</v>
      </c>
      <c r="D9" s="18"/>
      <c r="E9" s="19">
        <v>46955469</v>
      </c>
      <c r="F9" s="20">
        <v>46955469</v>
      </c>
      <c r="G9" s="20">
        <v>19311412</v>
      </c>
      <c r="H9" s="20">
        <v>152000</v>
      </c>
      <c r="I9" s="20"/>
      <c r="J9" s="20">
        <v>19463412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19463412</v>
      </c>
      <c r="X9" s="20">
        <v>11486868</v>
      </c>
      <c r="Y9" s="20">
        <v>7976544</v>
      </c>
      <c r="Z9" s="21">
        <v>69.4405472405533</v>
      </c>
      <c r="AA9" s="22">
        <v>46955469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989101</v>
      </c>
      <c r="F11" s="20">
        <v>989101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247281</v>
      </c>
      <c r="Y11" s="20">
        <v>-247281</v>
      </c>
      <c r="Z11" s="21">
        <v>-100</v>
      </c>
      <c r="AA11" s="22">
        <v>989101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-66963512</v>
      </c>
      <c r="D14" s="18"/>
      <c r="E14" s="19">
        <v>-149516090</v>
      </c>
      <c r="F14" s="20">
        <v>-149516090</v>
      </c>
      <c r="G14" s="20">
        <v>-7543475</v>
      </c>
      <c r="H14" s="20">
        <v>-7368495</v>
      </c>
      <c r="I14" s="20">
        <v>-3705895</v>
      </c>
      <c r="J14" s="20">
        <v>-18617865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-18617865</v>
      </c>
      <c r="X14" s="20">
        <v>-38277284</v>
      </c>
      <c r="Y14" s="20">
        <v>19659419</v>
      </c>
      <c r="Z14" s="21">
        <v>-51.360538015184154</v>
      </c>
      <c r="AA14" s="22">
        <v>-149516090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-220985</v>
      </c>
      <c r="F15" s="20">
        <v>-220985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-55245</v>
      </c>
      <c r="Y15" s="20">
        <v>55245</v>
      </c>
      <c r="Z15" s="21">
        <v>-100</v>
      </c>
      <c r="AA15" s="22">
        <v>-220985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52096389</v>
      </c>
      <c r="D17" s="26">
        <f>SUM(D6:D16)</f>
        <v>0</v>
      </c>
      <c r="E17" s="27">
        <f t="shared" si="0"/>
        <v>-1249723</v>
      </c>
      <c r="F17" s="28">
        <f t="shared" si="0"/>
        <v>-1249723</v>
      </c>
      <c r="G17" s="28">
        <f t="shared" si="0"/>
        <v>18883406</v>
      </c>
      <c r="H17" s="28">
        <f t="shared" si="0"/>
        <v>-922523</v>
      </c>
      <c r="I17" s="28">
        <f t="shared" si="0"/>
        <v>2466106</v>
      </c>
      <c r="J17" s="28">
        <f t="shared" si="0"/>
        <v>20426989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20426989</v>
      </c>
      <c r="X17" s="28">
        <f t="shared" si="0"/>
        <v>2148909</v>
      </c>
      <c r="Y17" s="28">
        <f t="shared" si="0"/>
        <v>18278080</v>
      </c>
      <c r="Z17" s="29">
        <f>+IF(X17&lt;&gt;0,+(Y17/X17)*100,0)</f>
        <v>850.57487311002933</v>
      </c>
      <c r="AA17" s="30">
        <f>SUM(AA6:AA16)</f>
        <v>-1249723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-3194930</v>
      </c>
      <c r="D26" s="18"/>
      <c r="E26" s="19">
        <v>-25300000</v>
      </c>
      <c r="F26" s="20">
        <v>-25300000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-25300000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-3194930</v>
      </c>
      <c r="D27" s="26">
        <f>SUM(D21:D26)</f>
        <v>0</v>
      </c>
      <c r="E27" s="27">
        <f t="shared" si="1"/>
        <v>-25300000</v>
      </c>
      <c r="F27" s="28">
        <f t="shared" si="1"/>
        <v>-25300000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-25300000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48901459</v>
      </c>
      <c r="D38" s="32">
        <f>+D17+D27+D36</f>
        <v>0</v>
      </c>
      <c r="E38" s="33">
        <f t="shared" si="3"/>
        <v>-26549723</v>
      </c>
      <c r="F38" s="2">
        <f t="shared" si="3"/>
        <v>-26549723</v>
      </c>
      <c r="G38" s="2">
        <f t="shared" si="3"/>
        <v>18883406</v>
      </c>
      <c r="H38" s="2">
        <f t="shared" si="3"/>
        <v>-922523</v>
      </c>
      <c r="I38" s="2">
        <f t="shared" si="3"/>
        <v>2466106</v>
      </c>
      <c r="J38" s="2">
        <f t="shared" si="3"/>
        <v>20426989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20426989</v>
      </c>
      <c r="X38" s="2">
        <f t="shared" si="3"/>
        <v>2148909</v>
      </c>
      <c r="Y38" s="2">
        <f t="shared" si="3"/>
        <v>18278080</v>
      </c>
      <c r="Z38" s="34">
        <f>+IF(X38&lt;&gt;0,+(Y38/X38)*100,0)</f>
        <v>850.57487311002933</v>
      </c>
      <c r="AA38" s="35">
        <f>+AA17+AA27+AA36</f>
        <v>-26549723</v>
      </c>
    </row>
    <row r="39" spans="1:27" ht="13.5" x14ac:dyDescent="0.25">
      <c r="A39" s="23" t="s">
        <v>60</v>
      </c>
      <c r="B39" s="17"/>
      <c r="C39" s="32">
        <v>287589435</v>
      </c>
      <c r="D39" s="32"/>
      <c r="E39" s="33"/>
      <c r="F39" s="2"/>
      <c r="G39" s="2">
        <v>363027977</v>
      </c>
      <c r="H39" s="2">
        <f>+G40+H60</f>
        <v>381776660</v>
      </c>
      <c r="I39" s="2">
        <f>+H40+I60</f>
        <v>380854137</v>
      </c>
      <c r="J39" s="2">
        <f>+G39</f>
        <v>363027977</v>
      </c>
      <c r="K39" s="2">
        <f>+I40+K60</f>
        <v>383320243</v>
      </c>
      <c r="L39" s="2">
        <f>+K40+L60</f>
        <v>383320243</v>
      </c>
      <c r="M39" s="2">
        <f>+L40+M60</f>
        <v>383320243</v>
      </c>
      <c r="N39" s="2">
        <f>+K39</f>
        <v>383320243</v>
      </c>
      <c r="O39" s="2">
        <f>+M40+O60</f>
        <v>383320243</v>
      </c>
      <c r="P39" s="2">
        <f>+O40+P60</f>
        <v>383320243</v>
      </c>
      <c r="Q39" s="2">
        <f>+P40+Q60</f>
        <v>383320243</v>
      </c>
      <c r="R39" s="2">
        <f>+O39</f>
        <v>383320243</v>
      </c>
      <c r="S39" s="2">
        <f>+Q40+S60</f>
        <v>383320243</v>
      </c>
      <c r="T39" s="2">
        <f>+S40+T60</f>
        <v>383320243</v>
      </c>
      <c r="U39" s="2">
        <f>+T40+U60</f>
        <v>383320243</v>
      </c>
      <c r="V39" s="2">
        <f>+S39</f>
        <v>383320243</v>
      </c>
      <c r="W39" s="2">
        <f>+G39</f>
        <v>363027977</v>
      </c>
      <c r="X39" s="2"/>
      <c r="Y39" s="2">
        <f>+W39-X39</f>
        <v>363027977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336490894</v>
      </c>
      <c r="D40" s="43">
        <f t="shared" ref="D40:AA40" si="4">+D38+D39</f>
        <v>0</v>
      </c>
      <c r="E40" s="44">
        <f t="shared" si="4"/>
        <v>-26549723</v>
      </c>
      <c r="F40" s="45">
        <f t="shared" si="4"/>
        <v>-26549723</v>
      </c>
      <c r="G40" s="45">
        <f t="shared" si="4"/>
        <v>381911383</v>
      </c>
      <c r="H40" s="45">
        <f t="shared" si="4"/>
        <v>380854137</v>
      </c>
      <c r="I40" s="45">
        <f t="shared" si="4"/>
        <v>383320243</v>
      </c>
      <c r="J40" s="45">
        <f>+I40</f>
        <v>383320243</v>
      </c>
      <c r="K40" s="45">
        <f t="shared" si="4"/>
        <v>383320243</v>
      </c>
      <c r="L40" s="45">
        <f t="shared" si="4"/>
        <v>383320243</v>
      </c>
      <c r="M40" s="45">
        <f t="shared" si="4"/>
        <v>383320243</v>
      </c>
      <c r="N40" s="45">
        <f>+M40</f>
        <v>383320243</v>
      </c>
      <c r="O40" s="45">
        <f t="shared" si="4"/>
        <v>383320243</v>
      </c>
      <c r="P40" s="45">
        <f t="shared" si="4"/>
        <v>383320243</v>
      </c>
      <c r="Q40" s="45">
        <f t="shared" si="4"/>
        <v>383320243</v>
      </c>
      <c r="R40" s="45">
        <f>+Q40</f>
        <v>383320243</v>
      </c>
      <c r="S40" s="45">
        <f t="shared" si="4"/>
        <v>383320243</v>
      </c>
      <c r="T40" s="45">
        <f t="shared" si="4"/>
        <v>383320243</v>
      </c>
      <c r="U40" s="45">
        <f t="shared" si="4"/>
        <v>383320243</v>
      </c>
      <c r="V40" s="45">
        <f>+U40</f>
        <v>383320243</v>
      </c>
      <c r="W40" s="45">
        <f>+V40</f>
        <v>383320243</v>
      </c>
      <c r="X40" s="45">
        <f t="shared" si="4"/>
        <v>2148909</v>
      </c>
      <c r="Y40" s="45">
        <f t="shared" si="4"/>
        <v>381306057</v>
      </c>
      <c r="Z40" s="46">
        <f>+IF(X40&lt;&gt;0,+(Y40/X40)*100,0)</f>
        <v>17744.16957628266</v>
      </c>
      <c r="AA40" s="47">
        <f t="shared" si="4"/>
        <v>-26549723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363027977</v>
      </c>
      <c r="H60">
        <v>-134723</v>
      </c>
      <c r="J60">
        <v>363027977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150409195</v>
      </c>
      <c r="F7" s="20">
        <v>150409195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37602300</v>
      </c>
      <c r="Y7" s="20">
        <v>-37602300</v>
      </c>
      <c r="Z7" s="21">
        <v>-100</v>
      </c>
      <c r="AA7" s="22">
        <v>150409195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1010375</v>
      </c>
      <c r="F8" s="20">
        <v>1010375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252597</v>
      </c>
      <c r="Y8" s="20">
        <v>-252597</v>
      </c>
      <c r="Z8" s="21">
        <v>-100</v>
      </c>
      <c r="AA8" s="22">
        <v>1010375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180995759</v>
      </c>
      <c r="F9" s="20">
        <v>180995759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45248940</v>
      </c>
      <c r="Y9" s="20">
        <v>-45248940</v>
      </c>
      <c r="Z9" s="21">
        <v>-100</v>
      </c>
      <c r="AA9" s="22">
        <v>180995759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-169921720</v>
      </c>
      <c r="F14" s="20">
        <v>-169921720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-42480435</v>
      </c>
      <c r="Y14" s="20">
        <v>42480435</v>
      </c>
      <c r="Z14" s="21">
        <v>-100</v>
      </c>
      <c r="AA14" s="22">
        <v>-169921720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-4795227</v>
      </c>
      <c r="F16" s="20">
        <v>-4795227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-1198806</v>
      </c>
      <c r="Y16" s="20">
        <v>1198806</v>
      </c>
      <c r="Z16" s="21">
        <v>-100</v>
      </c>
      <c r="AA16" s="22">
        <v>-4795227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157698382</v>
      </c>
      <c r="F17" s="28">
        <f t="shared" si="0"/>
        <v>157698382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39424596</v>
      </c>
      <c r="Y17" s="28">
        <f t="shared" si="0"/>
        <v>-39424596</v>
      </c>
      <c r="Z17" s="29">
        <f>+IF(X17&lt;&gt;0,+(Y17/X17)*100,0)</f>
        <v>-100</v>
      </c>
      <c r="AA17" s="30">
        <f>SUM(AA6:AA16)</f>
        <v>157698382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-2281198</v>
      </c>
      <c r="F26" s="20">
        <v>-2281198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-570300</v>
      </c>
      <c r="Y26" s="20">
        <v>570300</v>
      </c>
      <c r="Z26" s="21">
        <v>-100</v>
      </c>
      <c r="AA26" s="22">
        <v>-2281198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-2281198</v>
      </c>
      <c r="F27" s="28">
        <f t="shared" si="1"/>
        <v>-2281198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-570300</v>
      </c>
      <c r="Y27" s="28">
        <f t="shared" si="1"/>
        <v>570300</v>
      </c>
      <c r="Z27" s="29">
        <f>+IF(X27&lt;&gt;0,+(Y27/X27)*100,0)</f>
        <v>-100</v>
      </c>
      <c r="AA27" s="30">
        <f>SUM(AA21:AA26)</f>
        <v>-2281198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155417184</v>
      </c>
      <c r="F38" s="2">
        <f t="shared" si="3"/>
        <v>155417184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38854296</v>
      </c>
      <c r="Y38" s="2">
        <f t="shared" si="3"/>
        <v>-38854296</v>
      </c>
      <c r="Z38" s="34">
        <f>+IF(X38&lt;&gt;0,+(Y38/X38)*100,0)</f>
        <v>-100</v>
      </c>
      <c r="AA38" s="35">
        <f>+AA17+AA27+AA36</f>
        <v>155417184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155417184</v>
      </c>
      <c r="F40" s="45">
        <f t="shared" si="4"/>
        <v>155417184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38854296</v>
      </c>
      <c r="Y40" s="45">
        <f t="shared" si="4"/>
        <v>-38854296</v>
      </c>
      <c r="Z40" s="46">
        <f>+IF(X40&lt;&gt;0,+(Y40/X40)*100,0)</f>
        <v>-100</v>
      </c>
      <c r="AA40" s="47">
        <f t="shared" si="4"/>
        <v>155417184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49565200</v>
      </c>
      <c r="D7" s="18"/>
      <c r="E7" s="19">
        <v>42219865</v>
      </c>
      <c r="F7" s="20">
        <v>42219865</v>
      </c>
      <c r="G7" s="20">
        <v>3880027</v>
      </c>
      <c r="H7" s="20">
        <v>4145657</v>
      </c>
      <c r="I7" s="20">
        <v>4244399</v>
      </c>
      <c r="J7" s="20">
        <v>12270083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12270083</v>
      </c>
      <c r="X7" s="20">
        <v>10554963</v>
      </c>
      <c r="Y7" s="20">
        <v>1715120</v>
      </c>
      <c r="Z7" s="21">
        <v>16.24941745413982</v>
      </c>
      <c r="AA7" s="22">
        <v>42219865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15000000</v>
      </c>
      <c r="F11" s="20">
        <v>15000000</v>
      </c>
      <c r="G11" s="20">
        <v>26210</v>
      </c>
      <c r="H11" s="20">
        <v>23957</v>
      </c>
      <c r="I11" s="20">
        <v>46467</v>
      </c>
      <c r="J11" s="20">
        <v>96634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96634</v>
      </c>
      <c r="X11" s="20">
        <v>3750000</v>
      </c>
      <c r="Y11" s="20">
        <v>-3653366</v>
      </c>
      <c r="Z11" s="21">
        <v>-97.423093333333327</v>
      </c>
      <c r="AA11" s="22">
        <v>15000000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-59384737</v>
      </c>
      <c r="F14" s="20">
        <v>-59384737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-14846154</v>
      </c>
      <c r="Y14" s="20">
        <v>14846154</v>
      </c>
      <c r="Z14" s="21">
        <v>-100</v>
      </c>
      <c r="AA14" s="22">
        <v>-59384737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49565200</v>
      </c>
      <c r="D17" s="26">
        <f>SUM(D6:D16)</f>
        <v>0</v>
      </c>
      <c r="E17" s="27">
        <f t="shared" si="0"/>
        <v>-2164872</v>
      </c>
      <c r="F17" s="28">
        <f t="shared" si="0"/>
        <v>-2164872</v>
      </c>
      <c r="G17" s="28">
        <f t="shared" si="0"/>
        <v>3906237</v>
      </c>
      <c r="H17" s="28">
        <f t="shared" si="0"/>
        <v>4169614</v>
      </c>
      <c r="I17" s="28">
        <f t="shared" si="0"/>
        <v>4290866</v>
      </c>
      <c r="J17" s="28">
        <f t="shared" si="0"/>
        <v>12366717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12366717</v>
      </c>
      <c r="X17" s="28">
        <f t="shared" si="0"/>
        <v>-541191</v>
      </c>
      <c r="Y17" s="28">
        <f t="shared" si="0"/>
        <v>12907908</v>
      </c>
      <c r="Z17" s="29">
        <f>+IF(X17&lt;&gt;0,+(Y17/X17)*100,0)</f>
        <v>-2385.0928784846756</v>
      </c>
      <c r="AA17" s="30">
        <f>SUM(AA6:AA16)</f>
        <v>-2164872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-3459773</v>
      </c>
      <c r="D26" s="18"/>
      <c r="E26" s="19">
        <v>-14500000</v>
      </c>
      <c r="F26" s="20">
        <v>-14500000</v>
      </c>
      <c r="G26" s="20">
        <v>-7109655</v>
      </c>
      <c r="H26" s="20"/>
      <c r="I26" s="20">
        <v>-6326228</v>
      </c>
      <c r="J26" s="20">
        <v>-13435883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-13435883</v>
      </c>
      <c r="X26" s="20">
        <v>-3624999</v>
      </c>
      <c r="Y26" s="20">
        <v>-9810884</v>
      </c>
      <c r="Z26" s="21">
        <v>270.64515052280018</v>
      </c>
      <c r="AA26" s="22">
        <v>-14500000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-3459773</v>
      </c>
      <c r="D27" s="26">
        <f>SUM(D21:D26)</f>
        <v>0</v>
      </c>
      <c r="E27" s="27">
        <f t="shared" si="1"/>
        <v>-14500000</v>
      </c>
      <c r="F27" s="28">
        <f t="shared" si="1"/>
        <v>-14500000</v>
      </c>
      <c r="G27" s="28">
        <f t="shared" si="1"/>
        <v>-7109655</v>
      </c>
      <c r="H27" s="28">
        <f t="shared" si="1"/>
        <v>0</v>
      </c>
      <c r="I27" s="28">
        <f t="shared" si="1"/>
        <v>-6326228</v>
      </c>
      <c r="J27" s="28">
        <f t="shared" si="1"/>
        <v>-13435883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-13435883</v>
      </c>
      <c r="X27" s="28">
        <f t="shared" si="1"/>
        <v>-3624999</v>
      </c>
      <c r="Y27" s="28">
        <f t="shared" si="1"/>
        <v>-9810884</v>
      </c>
      <c r="Z27" s="29">
        <f>+IF(X27&lt;&gt;0,+(Y27/X27)*100,0)</f>
        <v>270.64515052280018</v>
      </c>
      <c r="AA27" s="30">
        <f>SUM(AA21:AA26)</f>
        <v>-14500000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46105427</v>
      </c>
      <c r="D38" s="32">
        <f>+D17+D27+D36</f>
        <v>0</v>
      </c>
      <c r="E38" s="33">
        <f t="shared" si="3"/>
        <v>-16664872</v>
      </c>
      <c r="F38" s="2">
        <f t="shared" si="3"/>
        <v>-16664872</v>
      </c>
      <c r="G38" s="2">
        <f t="shared" si="3"/>
        <v>-3203418</v>
      </c>
      <c r="H38" s="2">
        <f t="shared" si="3"/>
        <v>4169614</v>
      </c>
      <c r="I38" s="2">
        <f t="shared" si="3"/>
        <v>-2035362</v>
      </c>
      <c r="J38" s="2">
        <f t="shared" si="3"/>
        <v>-1069166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-1069166</v>
      </c>
      <c r="X38" s="2">
        <f t="shared" si="3"/>
        <v>-4166190</v>
      </c>
      <c r="Y38" s="2">
        <f t="shared" si="3"/>
        <v>3097024</v>
      </c>
      <c r="Z38" s="34">
        <f>+IF(X38&lt;&gt;0,+(Y38/X38)*100,0)</f>
        <v>-74.337080161970519</v>
      </c>
      <c r="AA38" s="35">
        <f>+AA17+AA27+AA36</f>
        <v>-16664872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-3203418</v>
      </c>
      <c r="I39" s="2">
        <f>+H40+I60</f>
        <v>966196</v>
      </c>
      <c r="J39" s="2">
        <f>+G39</f>
        <v>0</v>
      </c>
      <c r="K39" s="2">
        <f>+I40+K60</f>
        <v>-1069166</v>
      </c>
      <c r="L39" s="2">
        <f>+K40+L60</f>
        <v>-1069166</v>
      </c>
      <c r="M39" s="2">
        <f>+L40+M60</f>
        <v>-1069166</v>
      </c>
      <c r="N39" s="2">
        <f>+K39</f>
        <v>-1069166</v>
      </c>
      <c r="O39" s="2">
        <f>+M40+O60</f>
        <v>-1069166</v>
      </c>
      <c r="P39" s="2">
        <f>+O40+P60</f>
        <v>-1069166</v>
      </c>
      <c r="Q39" s="2">
        <f>+P40+Q60</f>
        <v>-1069166</v>
      </c>
      <c r="R39" s="2">
        <f>+O39</f>
        <v>-1069166</v>
      </c>
      <c r="S39" s="2">
        <f>+Q40+S60</f>
        <v>-1069166</v>
      </c>
      <c r="T39" s="2">
        <f>+S40+T60</f>
        <v>-1069166</v>
      </c>
      <c r="U39" s="2">
        <f>+T40+U60</f>
        <v>-1069166</v>
      </c>
      <c r="V39" s="2">
        <f>+S39</f>
        <v>-1069166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46105427</v>
      </c>
      <c r="D40" s="43">
        <f t="shared" ref="D40:AA40" si="4">+D38+D39</f>
        <v>0</v>
      </c>
      <c r="E40" s="44">
        <f t="shared" si="4"/>
        <v>-16664872</v>
      </c>
      <c r="F40" s="45">
        <f t="shared" si="4"/>
        <v>-16664872</v>
      </c>
      <c r="G40" s="45">
        <f t="shared" si="4"/>
        <v>-3203418</v>
      </c>
      <c r="H40" s="45">
        <f t="shared" si="4"/>
        <v>966196</v>
      </c>
      <c r="I40" s="45">
        <f t="shared" si="4"/>
        <v>-1069166</v>
      </c>
      <c r="J40" s="45">
        <f>+I40</f>
        <v>-1069166</v>
      </c>
      <c r="K40" s="45">
        <f t="shared" si="4"/>
        <v>-1069166</v>
      </c>
      <c r="L40" s="45">
        <f t="shared" si="4"/>
        <v>-1069166</v>
      </c>
      <c r="M40" s="45">
        <f t="shared" si="4"/>
        <v>-1069166</v>
      </c>
      <c r="N40" s="45">
        <f>+M40</f>
        <v>-1069166</v>
      </c>
      <c r="O40" s="45">
        <f t="shared" si="4"/>
        <v>-1069166</v>
      </c>
      <c r="P40" s="45">
        <f t="shared" si="4"/>
        <v>-1069166</v>
      </c>
      <c r="Q40" s="45">
        <f t="shared" si="4"/>
        <v>-1069166</v>
      </c>
      <c r="R40" s="45">
        <f>+Q40</f>
        <v>-1069166</v>
      </c>
      <c r="S40" s="45">
        <f t="shared" si="4"/>
        <v>-1069166</v>
      </c>
      <c r="T40" s="45">
        <f t="shared" si="4"/>
        <v>-1069166</v>
      </c>
      <c r="U40" s="45">
        <f t="shared" si="4"/>
        <v>-1069166</v>
      </c>
      <c r="V40" s="45">
        <f>+U40</f>
        <v>-1069166</v>
      </c>
      <c r="W40" s="45">
        <f>+V40</f>
        <v>-1069166</v>
      </c>
      <c r="X40" s="45">
        <f t="shared" si="4"/>
        <v>-4166190</v>
      </c>
      <c r="Y40" s="45">
        <f t="shared" si="4"/>
        <v>3097024</v>
      </c>
      <c r="Z40" s="46">
        <f>+IF(X40&lt;&gt;0,+(Y40/X40)*100,0)</f>
        <v>-74.337080161970519</v>
      </c>
      <c r="AA40" s="47">
        <f t="shared" si="4"/>
        <v>-16664872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91996830</v>
      </c>
      <c r="D7" s="18"/>
      <c r="E7" s="19">
        <v>129904671</v>
      </c>
      <c r="F7" s="20">
        <v>129904671</v>
      </c>
      <c r="G7" s="20">
        <v>7897938</v>
      </c>
      <c r="H7" s="20">
        <v>11425228</v>
      </c>
      <c r="I7" s="20">
        <v>9353620</v>
      </c>
      <c r="J7" s="20">
        <v>28676786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28676786</v>
      </c>
      <c r="X7" s="20">
        <v>34386964</v>
      </c>
      <c r="Y7" s="20">
        <v>-5710178</v>
      </c>
      <c r="Z7" s="21">
        <v>-16.605647419178965</v>
      </c>
      <c r="AA7" s="22">
        <v>129904671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2124775</v>
      </c>
      <c r="F8" s="20">
        <v>2124775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674531</v>
      </c>
      <c r="Y8" s="20">
        <v>-674531</v>
      </c>
      <c r="Z8" s="21">
        <v>-100</v>
      </c>
      <c r="AA8" s="22">
        <v>2124775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23080802</v>
      </c>
      <c r="F9" s="20">
        <v>23080802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16697124</v>
      </c>
      <c r="Y9" s="20">
        <v>-16697124</v>
      </c>
      <c r="Z9" s="21">
        <v>-100</v>
      </c>
      <c r="AA9" s="22">
        <v>23080802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-143407449</v>
      </c>
      <c r="D14" s="18"/>
      <c r="E14" s="19"/>
      <c r="F14" s="20"/>
      <c r="G14" s="20">
        <v>-13581401</v>
      </c>
      <c r="H14" s="20">
        <v>-3163774</v>
      </c>
      <c r="I14" s="20">
        <v>-11703087</v>
      </c>
      <c r="J14" s="20">
        <v>-28448262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-28448262</v>
      </c>
      <c r="X14" s="20"/>
      <c r="Y14" s="20">
        <v>-28448262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-11970954</v>
      </c>
      <c r="F15" s="20">
        <v>-11970954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-11970954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-51410619</v>
      </c>
      <c r="D17" s="26">
        <f>SUM(D6:D16)</f>
        <v>0</v>
      </c>
      <c r="E17" s="27">
        <f t="shared" si="0"/>
        <v>143139294</v>
      </c>
      <c r="F17" s="28">
        <f t="shared" si="0"/>
        <v>143139294</v>
      </c>
      <c r="G17" s="28">
        <f t="shared" si="0"/>
        <v>-5683463</v>
      </c>
      <c r="H17" s="28">
        <f t="shared" si="0"/>
        <v>8261454</v>
      </c>
      <c r="I17" s="28">
        <f t="shared" si="0"/>
        <v>-2349467</v>
      </c>
      <c r="J17" s="28">
        <f t="shared" si="0"/>
        <v>228524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228524</v>
      </c>
      <c r="X17" s="28">
        <f t="shared" si="0"/>
        <v>51758619</v>
      </c>
      <c r="Y17" s="28">
        <f t="shared" si="0"/>
        <v>-51530095</v>
      </c>
      <c r="Z17" s="29">
        <f>+IF(X17&lt;&gt;0,+(Y17/X17)*100,0)</f>
        <v>-99.558481264733899</v>
      </c>
      <c r="AA17" s="30">
        <f>SUM(AA6:AA16)</f>
        <v>143139294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-312846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-72923358</v>
      </c>
      <c r="D26" s="18"/>
      <c r="E26" s="19"/>
      <c r="F26" s="20"/>
      <c r="G26" s="20">
        <v>-12394370</v>
      </c>
      <c r="H26" s="20">
        <v>-814828</v>
      </c>
      <c r="I26" s="20">
        <v>-3170361</v>
      </c>
      <c r="J26" s="20">
        <v>-16379559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-16379559</v>
      </c>
      <c r="X26" s="20"/>
      <c r="Y26" s="20">
        <v>-16379559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-73236204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-12394370</v>
      </c>
      <c r="H27" s="28">
        <f t="shared" si="1"/>
        <v>-814828</v>
      </c>
      <c r="I27" s="28">
        <f t="shared" si="1"/>
        <v>-3170361</v>
      </c>
      <c r="J27" s="28">
        <f t="shared" si="1"/>
        <v>-16379559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-16379559</v>
      </c>
      <c r="X27" s="28">
        <f t="shared" si="1"/>
        <v>0</v>
      </c>
      <c r="Y27" s="28">
        <f t="shared" si="1"/>
        <v>-16379559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-124646823</v>
      </c>
      <c r="D38" s="32">
        <f>+D17+D27+D36</f>
        <v>0</v>
      </c>
      <c r="E38" s="33">
        <f t="shared" si="3"/>
        <v>143139294</v>
      </c>
      <c r="F38" s="2">
        <f t="shared" si="3"/>
        <v>143139294</v>
      </c>
      <c r="G38" s="2">
        <f t="shared" si="3"/>
        <v>-18077833</v>
      </c>
      <c r="H38" s="2">
        <f t="shared" si="3"/>
        <v>7446626</v>
      </c>
      <c r="I38" s="2">
        <f t="shared" si="3"/>
        <v>-5519828</v>
      </c>
      <c r="J38" s="2">
        <f t="shared" si="3"/>
        <v>-16151035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-16151035</v>
      </c>
      <c r="X38" s="2">
        <f t="shared" si="3"/>
        <v>51758619</v>
      </c>
      <c r="Y38" s="2">
        <f t="shared" si="3"/>
        <v>-67909654</v>
      </c>
      <c r="Z38" s="34">
        <f>+IF(X38&lt;&gt;0,+(Y38/X38)*100,0)</f>
        <v>-131.2045323311273</v>
      </c>
      <c r="AA38" s="35">
        <f>+AA17+AA27+AA36</f>
        <v>143139294</v>
      </c>
    </row>
    <row r="39" spans="1:27" ht="13.5" x14ac:dyDescent="0.25">
      <c r="A39" s="23" t="s">
        <v>60</v>
      </c>
      <c r="B39" s="17"/>
      <c r="C39" s="32">
        <v>31920289</v>
      </c>
      <c r="D39" s="32"/>
      <c r="E39" s="33"/>
      <c r="F39" s="2"/>
      <c r="G39" s="2">
        <v>-92521793</v>
      </c>
      <c r="H39" s="2">
        <f>+G40+H60</f>
        <v>-110599626</v>
      </c>
      <c r="I39" s="2">
        <f>+H40+I60</f>
        <v>-103153000</v>
      </c>
      <c r="J39" s="2">
        <f>+G39</f>
        <v>-92521793</v>
      </c>
      <c r="K39" s="2">
        <f>+I40+K60</f>
        <v>-108672828</v>
      </c>
      <c r="L39" s="2">
        <f>+K40+L60</f>
        <v>-108672828</v>
      </c>
      <c r="M39" s="2">
        <f>+L40+M60</f>
        <v>-108672828</v>
      </c>
      <c r="N39" s="2">
        <f>+K39</f>
        <v>-108672828</v>
      </c>
      <c r="O39" s="2">
        <f>+M40+O60</f>
        <v>-108672828</v>
      </c>
      <c r="P39" s="2">
        <f>+O40+P60</f>
        <v>-108672828</v>
      </c>
      <c r="Q39" s="2">
        <f>+P40+Q60</f>
        <v>-108672828</v>
      </c>
      <c r="R39" s="2">
        <f>+O39</f>
        <v>-108672828</v>
      </c>
      <c r="S39" s="2">
        <f>+Q40+S60</f>
        <v>-108672828</v>
      </c>
      <c r="T39" s="2">
        <f>+S40+T60</f>
        <v>-108672828</v>
      </c>
      <c r="U39" s="2">
        <f>+T40+U60</f>
        <v>-108672828</v>
      </c>
      <c r="V39" s="2">
        <f>+S39</f>
        <v>-108672828</v>
      </c>
      <c r="W39" s="2">
        <f>+G39</f>
        <v>-92521793</v>
      </c>
      <c r="X39" s="2"/>
      <c r="Y39" s="2">
        <f>+W39-X39</f>
        <v>-92521793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-92726534</v>
      </c>
      <c r="D40" s="43">
        <f t="shared" ref="D40:AA40" si="4">+D38+D39</f>
        <v>0</v>
      </c>
      <c r="E40" s="44">
        <f t="shared" si="4"/>
        <v>143139294</v>
      </c>
      <c r="F40" s="45">
        <f t="shared" si="4"/>
        <v>143139294</v>
      </c>
      <c r="G40" s="45">
        <f t="shared" si="4"/>
        <v>-110599626</v>
      </c>
      <c r="H40" s="45">
        <f t="shared" si="4"/>
        <v>-103153000</v>
      </c>
      <c r="I40" s="45">
        <f t="shared" si="4"/>
        <v>-108672828</v>
      </c>
      <c r="J40" s="45">
        <f>+I40</f>
        <v>-108672828</v>
      </c>
      <c r="K40" s="45">
        <f t="shared" si="4"/>
        <v>-108672828</v>
      </c>
      <c r="L40" s="45">
        <f t="shared" si="4"/>
        <v>-108672828</v>
      </c>
      <c r="M40" s="45">
        <f t="shared" si="4"/>
        <v>-108672828</v>
      </c>
      <c r="N40" s="45">
        <f>+M40</f>
        <v>-108672828</v>
      </c>
      <c r="O40" s="45">
        <f t="shared" si="4"/>
        <v>-108672828</v>
      </c>
      <c r="P40" s="45">
        <f t="shared" si="4"/>
        <v>-108672828</v>
      </c>
      <c r="Q40" s="45">
        <f t="shared" si="4"/>
        <v>-108672828</v>
      </c>
      <c r="R40" s="45">
        <f>+Q40</f>
        <v>-108672828</v>
      </c>
      <c r="S40" s="45">
        <f t="shared" si="4"/>
        <v>-108672828</v>
      </c>
      <c r="T40" s="45">
        <f t="shared" si="4"/>
        <v>-108672828</v>
      </c>
      <c r="U40" s="45">
        <f t="shared" si="4"/>
        <v>-108672828</v>
      </c>
      <c r="V40" s="45">
        <f>+U40</f>
        <v>-108672828</v>
      </c>
      <c r="W40" s="45">
        <f>+V40</f>
        <v>-108672828</v>
      </c>
      <c r="X40" s="45">
        <f t="shared" si="4"/>
        <v>51758619</v>
      </c>
      <c r="Y40" s="45">
        <f t="shared" si="4"/>
        <v>-160431447</v>
      </c>
      <c r="Z40" s="46">
        <f>+IF(X40&lt;&gt;0,+(Y40/X40)*100,0)</f>
        <v>-309.9608337695409</v>
      </c>
      <c r="AA40" s="47">
        <f t="shared" si="4"/>
        <v>143139294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-92521793</v>
      </c>
      <c r="J60">
        <v>-92521793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172403105</v>
      </c>
      <c r="F7" s="20">
        <v>172403105</v>
      </c>
      <c r="G7" s="20">
        <v>794</v>
      </c>
      <c r="H7" s="20">
        <v>519</v>
      </c>
      <c r="I7" s="20">
        <v>335</v>
      </c>
      <c r="J7" s="20">
        <v>1648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1648</v>
      </c>
      <c r="X7" s="20">
        <v>43100772</v>
      </c>
      <c r="Y7" s="20">
        <v>-43099124</v>
      </c>
      <c r="Z7" s="21">
        <v>-99.996176402594358</v>
      </c>
      <c r="AA7" s="22">
        <v>172403105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23439490</v>
      </c>
      <c r="F8" s="20">
        <v>23439490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5859873</v>
      </c>
      <c r="Y8" s="20">
        <v>-5859873</v>
      </c>
      <c r="Z8" s="21">
        <v>-100</v>
      </c>
      <c r="AA8" s="22">
        <v>23439490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52896626</v>
      </c>
      <c r="F9" s="20">
        <v>52896626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13224156</v>
      </c>
      <c r="Y9" s="20">
        <v>-13224156</v>
      </c>
      <c r="Z9" s="21">
        <v>-100</v>
      </c>
      <c r="AA9" s="22">
        <v>52896626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-844603</v>
      </c>
      <c r="H14" s="20">
        <v>-6493669</v>
      </c>
      <c r="I14" s="20">
        <v>-5202383</v>
      </c>
      <c r="J14" s="20">
        <v>-12540655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-12540655</v>
      </c>
      <c r="X14" s="20"/>
      <c r="Y14" s="20">
        <v>-12540655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248739221</v>
      </c>
      <c r="F17" s="28">
        <f t="shared" si="0"/>
        <v>248739221</v>
      </c>
      <c r="G17" s="28">
        <f t="shared" si="0"/>
        <v>-843809</v>
      </c>
      <c r="H17" s="28">
        <f t="shared" si="0"/>
        <v>-6493150</v>
      </c>
      <c r="I17" s="28">
        <f t="shared" si="0"/>
        <v>-5202048</v>
      </c>
      <c r="J17" s="28">
        <f t="shared" si="0"/>
        <v>-12539007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-12539007</v>
      </c>
      <c r="X17" s="28">
        <f t="shared" si="0"/>
        <v>62184801</v>
      </c>
      <c r="Y17" s="28">
        <f t="shared" si="0"/>
        <v>-74723808</v>
      </c>
      <c r="Z17" s="29">
        <f>+IF(X17&lt;&gt;0,+(Y17/X17)*100,0)</f>
        <v>-120.16410247899643</v>
      </c>
      <c r="AA17" s="30">
        <f>SUM(AA6:AA16)</f>
        <v>248739221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>
        <v>-480059</v>
      </c>
      <c r="J26" s="20">
        <v>-480059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-480059</v>
      </c>
      <c r="X26" s="20"/>
      <c r="Y26" s="20">
        <v>-480059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-480059</v>
      </c>
      <c r="J27" s="28">
        <f t="shared" si="1"/>
        <v>-480059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-480059</v>
      </c>
      <c r="X27" s="28">
        <f t="shared" si="1"/>
        <v>0</v>
      </c>
      <c r="Y27" s="28">
        <f t="shared" si="1"/>
        <v>-480059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248739221</v>
      </c>
      <c r="F38" s="2">
        <f t="shared" si="3"/>
        <v>248739221</v>
      </c>
      <c r="G38" s="2">
        <f t="shared" si="3"/>
        <v>-843809</v>
      </c>
      <c r="H38" s="2">
        <f t="shared" si="3"/>
        <v>-6493150</v>
      </c>
      <c r="I38" s="2">
        <f t="shared" si="3"/>
        <v>-5682107</v>
      </c>
      <c r="J38" s="2">
        <f t="shared" si="3"/>
        <v>-13019066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-13019066</v>
      </c>
      <c r="X38" s="2">
        <f t="shared" si="3"/>
        <v>62184801</v>
      </c>
      <c r="Y38" s="2">
        <f t="shared" si="3"/>
        <v>-75203867</v>
      </c>
      <c r="Z38" s="34">
        <f>+IF(X38&lt;&gt;0,+(Y38/X38)*100,0)</f>
        <v>-120.9360901548917</v>
      </c>
      <c r="AA38" s="35">
        <f>+AA17+AA27+AA36</f>
        <v>248739221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-843809</v>
      </c>
      <c r="I39" s="2">
        <f>+H40+I60</f>
        <v>-152084385</v>
      </c>
      <c r="J39" s="2">
        <f>+G39</f>
        <v>0</v>
      </c>
      <c r="K39" s="2">
        <f>+I40+K60</f>
        <v>-157766492</v>
      </c>
      <c r="L39" s="2">
        <f>+K40+L60</f>
        <v>-157766492</v>
      </c>
      <c r="M39" s="2">
        <f>+L40+M60</f>
        <v>-157766492</v>
      </c>
      <c r="N39" s="2">
        <f>+K39</f>
        <v>-157766492</v>
      </c>
      <c r="O39" s="2">
        <f>+M40+O60</f>
        <v>-157766492</v>
      </c>
      <c r="P39" s="2">
        <f>+O40+P60</f>
        <v>-157766492</v>
      </c>
      <c r="Q39" s="2">
        <f>+P40+Q60</f>
        <v>-157766492</v>
      </c>
      <c r="R39" s="2">
        <f>+O39</f>
        <v>-157766492</v>
      </c>
      <c r="S39" s="2">
        <f>+Q40+S60</f>
        <v>-157766492</v>
      </c>
      <c r="T39" s="2">
        <f>+S40+T60</f>
        <v>-157766492</v>
      </c>
      <c r="U39" s="2">
        <f>+T40+U60</f>
        <v>-157766492</v>
      </c>
      <c r="V39" s="2">
        <f>+S39</f>
        <v>-157766492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248739221</v>
      </c>
      <c r="F40" s="45">
        <f t="shared" si="4"/>
        <v>248739221</v>
      </c>
      <c r="G40" s="45">
        <f t="shared" si="4"/>
        <v>-843809</v>
      </c>
      <c r="H40" s="45">
        <f t="shared" si="4"/>
        <v>-7336959</v>
      </c>
      <c r="I40" s="45">
        <f t="shared" si="4"/>
        <v>-157766492</v>
      </c>
      <c r="J40" s="45">
        <f>+I40</f>
        <v>-157766492</v>
      </c>
      <c r="K40" s="45">
        <f t="shared" si="4"/>
        <v>-157766492</v>
      </c>
      <c r="L40" s="45">
        <f t="shared" si="4"/>
        <v>-157766492</v>
      </c>
      <c r="M40" s="45">
        <f t="shared" si="4"/>
        <v>-157766492</v>
      </c>
      <c r="N40" s="45">
        <f>+M40</f>
        <v>-157766492</v>
      </c>
      <c r="O40" s="45">
        <f t="shared" si="4"/>
        <v>-157766492</v>
      </c>
      <c r="P40" s="45">
        <f t="shared" si="4"/>
        <v>-157766492</v>
      </c>
      <c r="Q40" s="45">
        <f t="shared" si="4"/>
        <v>-157766492</v>
      </c>
      <c r="R40" s="45">
        <f>+Q40</f>
        <v>-157766492</v>
      </c>
      <c r="S40" s="45">
        <f t="shared" si="4"/>
        <v>-157766492</v>
      </c>
      <c r="T40" s="45">
        <f t="shared" si="4"/>
        <v>-157766492</v>
      </c>
      <c r="U40" s="45">
        <f t="shared" si="4"/>
        <v>-157766492</v>
      </c>
      <c r="V40" s="45">
        <f>+U40</f>
        <v>-157766492</v>
      </c>
      <c r="W40" s="45">
        <f>+V40</f>
        <v>-157766492</v>
      </c>
      <c r="X40" s="45">
        <f t="shared" si="4"/>
        <v>62184801</v>
      </c>
      <c r="Y40" s="45">
        <f t="shared" si="4"/>
        <v>-75203867</v>
      </c>
      <c r="Z40" s="46">
        <f>+IF(X40&lt;&gt;0,+(Y40/X40)*100,0)</f>
        <v>-120.9360901548917</v>
      </c>
      <c r="AA40" s="47">
        <f t="shared" si="4"/>
        <v>248739221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-144747426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E3F1CEF-D936-4AA7-87D3-2475A4A4561D}"/>
</file>

<file path=customXml/itemProps2.xml><?xml version="1.0" encoding="utf-8"?>
<ds:datastoreItem xmlns:ds="http://schemas.openxmlformats.org/officeDocument/2006/customXml" ds:itemID="{501119AF-4D8A-4ABE-8F35-A3806BC044B1}"/>
</file>

<file path=customXml/itemProps3.xml><?xml version="1.0" encoding="utf-8"?>
<ds:datastoreItem xmlns:ds="http://schemas.openxmlformats.org/officeDocument/2006/customXml" ds:itemID="{A0789F6E-6B0F-4512-83E4-839DDA3E63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2024-11-11T16:30:30Z</dcterms:created>
  <dcterms:modified xsi:type="dcterms:W3CDTF">2024-11-12T09:02:16Z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